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dylis_Atelier\CRCF_Chabrun2020\"/>
    </mc:Choice>
  </mc:AlternateContent>
  <xr:revisionPtr revIDLastSave="0" documentId="13_ncr:1_{EC810025-3270-4D77-B2DD-DC40B22E4DC0}" xr6:coauthVersionLast="45" xr6:coauthVersionMax="45" xr10:uidLastSave="{00000000-0000-0000-0000-000000000000}"/>
  <bookViews>
    <workbookView xWindow="-120" yWindow="-120" windowWidth="26580" windowHeight="17640" xr2:uid="{00000000-000D-0000-FFFF-FFFF00000000}"/>
  </bookViews>
  <sheets>
    <sheet name="Tab Empru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7" i="1" l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78" i="1"/>
  <c r="B79" i="1"/>
  <c r="B80" i="1"/>
  <c r="B81" i="1"/>
  <c r="B82" i="1" s="1"/>
  <c r="B83" i="1" s="1"/>
  <c r="B84" i="1" s="1"/>
  <c r="B85" i="1" s="1"/>
  <c r="B86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11" i="1"/>
  <c r="B10" i="1"/>
  <c r="F10" i="1"/>
  <c r="E10" i="1" s="1"/>
  <c r="C11" i="1" s="1"/>
  <c r="E5" i="1"/>
  <c r="D10" i="1"/>
  <c r="D11" i="1" l="1"/>
  <c r="F11" i="1"/>
  <c r="E11" i="1" l="1"/>
  <c r="C12" i="1" s="1"/>
  <c r="D12" i="1" s="1"/>
  <c r="F12" i="1"/>
  <c r="F13" i="1" l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E12" i="1"/>
  <c r="C13" i="1" s="1"/>
  <c r="D13" i="1" s="1"/>
  <c r="E13" i="1" s="1"/>
  <c r="C14" i="1" s="1"/>
  <c r="D14" i="1" s="1"/>
  <c r="E14" i="1" s="1"/>
  <c r="C15" i="1" s="1"/>
  <c r="D15" i="1" s="1"/>
  <c r="E15" i="1" s="1"/>
  <c r="C16" i="1" s="1"/>
  <c r="D16" i="1" l="1"/>
  <c r="E16" i="1" s="1"/>
  <c r="C17" i="1" l="1"/>
  <c r="D17" i="1" l="1"/>
  <c r="E17" i="1" s="1"/>
  <c r="C18" i="1" s="1"/>
  <c r="D18" i="1" l="1"/>
  <c r="E18" i="1" s="1"/>
  <c r="C19" i="1" s="1"/>
  <c r="D19" i="1" l="1"/>
  <c r="E19" i="1" s="1"/>
  <c r="C20" i="1" s="1"/>
  <c r="D20" i="1" l="1"/>
  <c r="E20" i="1" s="1"/>
  <c r="C21" i="1" s="1"/>
  <c r="D21" i="1" l="1"/>
  <c r="E21" i="1" s="1"/>
  <c r="C22" i="1" s="1"/>
  <c r="D22" i="1" l="1"/>
  <c r="E22" i="1" s="1"/>
  <c r="C23" i="1" s="1"/>
  <c r="D23" i="1" l="1"/>
  <c r="E23" i="1" s="1"/>
  <c r="C24" i="1" s="1"/>
  <c r="D24" i="1" l="1"/>
  <c r="E24" i="1" s="1"/>
  <c r="C25" i="1" s="1"/>
  <c r="D25" i="1" l="1"/>
  <c r="E25" i="1" s="1"/>
  <c r="C26" i="1" s="1"/>
  <c r="D26" i="1" l="1"/>
  <c r="E26" i="1" s="1"/>
  <c r="C27" i="1" s="1"/>
  <c r="D27" i="1" l="1"/>
  <c r="E27" i="1" s="1"/>
  <c r="C28" i="1" s="1"/>
  <c r="D28" i="1" l="1"/>
  <c r="E28" i="1" s="1"/>
  <c r="C29" i="1" s="1"/>
  <c r="D29" i="1" l="1"/>
  <c r="E29" i="1" s="1"/>
  <c r="C30" i="1" s="1"/>
  <c r="D30" i="1" l="1"/>
  <c r="E30" i="1" s="1"/>
  <c r="C31" i="1" s="1"/>
  <c r="D31" i="1" l="1"/>
  <c r="E31" i="1" s="1"/>
  <c r="C32" i="1" s="1"/>
  <c r="D32" i="1" l="1"/>
  <c r="E32" i="1" s="1"/>
  <c r="C33" i="1" s="1"/>
  <c r="D33" i="1" l="1"/>
  <c r="E33" i="1" s="1"/>
  <c r="C34" i="1" s="1"/>
  <c r="D34" i="1" l="1"/>
  <c r="E34" i="1" s="1"/>
  <c r="C35" i="1" s="1"/>
  <c r="D35" i="1" l="1"/>
  <c r="E35" i="1" s="1"/>
  <c r="C36" i="1" s="1"/>
  <c r="D36" i="1" l="1"/>
  <c r="E36" i="1" s="1"/>
  <c r="C37" i="1" s="1"/>
  <c r="D37" i="1" l="1"/>
  <c r="E37" i="1" s="1"/>
  <c r="C38" i="1" s="1"/>
  <c r="D38" i="1" l="1"/>
  <c r="E38" i="1" s="1"/>
  <c r="C39" i="1" s="1"/>
  <c r="D39" i="1" l="1"/>
  <c r="E39" i="1" s="1"/>
  <c r="C40" i="1" s="1"/>
  <c r="D40" i="1" l="1"/>
  <c r="E40" i="1" s="1"/>
  <c r="C41" i="1" s="1"/>
  <c r="D41" i="1" l="1"/>
  <c r="E41" i="1" s="1"/>
  <c r="C42" i="1" s="1"/>
  <c r="D42" i="1" l="1"/>
  <c r="E42" i="1" s="1"/>
  <c r="C43" i="1" s="1"/>
  <c r="D43" i="1" l="1"/>
  <c r="E43" i="1" s="1"/>
  <c r="C44" i="1" s="1"/>
  <c r="D44" i="1" l="1"/>
  <c r="E44" i="1" s="1"/>
  <c r="C45" i="1" s="1"/>
  <c r="D45" i="1" l="1"/>
  <c r="E45" i="1" s="1"/>
  <c r="C46" i="1" s="1"/>
  <c r="D46" i="1" l="1"/>
  <c r="E46" i="1" s="1"/>
  <c r="C47" i="1" s="1"/>
  <c r="D47" i="1" l="1"/>
  <c r="E47" i="1" s="1"/>
  <c r="C48" i="1" s="1"/>
  <c r="D48" i="1" l="1"/>
  <c r="E48" i="1" s="1"/>
  <c r="C49" i="1" s="1"/>
  <c r="D49" i="1" l="1"/>
  <c r="E49" i="1" s="1"/>
  <c r="C50" i="1" s="1"/>
  <c r="D50" i="1" l="1"/>
  <c r="E50" i="1" s="1"/>
  <c r="C51" i="1" s="1"/>
  <c r="D51" i="1" l="1"/>
  <c r="E51" i="1" s="1"/>
  <c r="C52" i="1" s="1"/>
  <c r="D52" i="1" l="1"/>
  <c r="E52" i="1" s="1"/>
  <c r="C53" i="1" s="1"/>
  <c r="D53" i="1" l="1"/>
  <c r="E53" i="1" s="1"/>
  <c r="C54" i="1" s="1"/>
  <c r="D54" i="1" l="1"/>
  <c r="E54" i="1" s="1"/>
  <c r="C55" i="1" s="1"/>
  <c r="D55" i="1" l="1"/>
  <c r="E55" i="1" s="1"/>
  <c r="C56" i="1" s="1"/>
  <c r="D56" i="1" l="1"/>
  <c r="E56" i="1" s="1"/>
  <c r="C57" i="1" s="1"/>
  <c r="D57" i="1" l="1"/>
  <c r="E57" i="1" s="1"/>
  <c r="C58" i="1"/>
  <c r="D58" i="1" l="1"/>
  <c r="E58" i="1" s="1"/>
  <c r="C59" i="1" s="1"/>
  <c r="D59" i="1" l="1"/>
  <c r="E59" i="1" s="1"/>
  <c r="C60" i="1" s="1"/>
  <c r="D60" i="1" l="1"/>
  <c r="E60" i="1" s="1"/>
  <c r="C61" i="1" s="1"/>
  <c r="D61" i="1" l="1"/>
  <c r="E61" i="1" s="1"/>
  <c r="C62" i="1"/>
  <c r="D62" i="1" l="1"/>
  <c r="E62" i="1" s="1"/>
  <c r="C63" i="1" s="1"/>
  <c r="D63" i="1" l="1"/>
  <c r="E63" i="1" s="1"/>
  <c r="C64" i="1" s="1"/>
  <c r="D64" i="1" l="1"/>
  <c r="E64" i="1" s="1"/>
  <c r="C65" i="1" s="1"/>
  <c r="D65" i="1" l="1"/>
  <c r="E65" i="1" s="1"/>
  <c r="C66" i="1" s="1"/>
  <c r="D66" i="1" l="1"/>
  <c r="E66" i="1" s="1"/>
  <c r="C67" i="1" s="1"/>
  <c r="D67" i="1" l="1"/>
  <c r="E67" i="1" s="1"/>
  <c r="C68" i="1" s="1"/>
  <c r="D68" i="1" l="1"/>
  <c r="E68" i="1" s="1"/>
  <c r="C69" i="1" s="1"/>
  <c r="D69" i="1" l="1"/>
  <c r="E69" i="1" s="1"/>
  <c r="C70" i="1" s="1"/>
  <c r="D70" i="1" l="1"/>
  <c r="E70" i="1" s="1"/>
  <c r="C71" i="1" s="1"/>
  <c r="D71" i="1" l="1"/>
  <c r="E71" i="1" s="1"/>
  <c r="C72" i="1" s="1"/>
  <c r="D72" i="1" l="1"/>
  <c r="E72" i="1" s="1"/>
  <c r="C73" i="1" s="1"/>
  <c r="D73" i="1" l="1"/>
  <c r="E73" i="1" s="1"/>
  <c r="C74" i="1" s="1"/>
  <c r="D74" i="1" l="1"/>
  <c r="E74" i="1" s="1"/>
  <c r="C75" i="1" s="1"/>
  <c r="D75" i="1" l="1"/>
  <c r="E75" i="1" s="1"/>
  <c r="C76" i="1" s="1"/>
  <c r="D76" i="1" l="1"/>
  <c r="E76" i="1" s="1"/>
  <c r="C77" i="1" s="1"/>
  <c r="D77" i="1" l="1"/>
  <c r="E77" i="1" s="1"/>
  <c r="C78" i="1" s="1"/>
  <c r="D78" i="1" l="1"/>
  <c r="E78" i="1" s="1"/>
  <c r="C79" i="1" s="1"/>
  <c r="D79" i="1" l="1"/>
  <c r="E79" i="1" s="1"/>
  <c r="C80" i="1" s="1"/>
  <c r="D80" i="1" l="1"/>
  <c r="E80" i="1" s="1"/>
  <c r="C81" i="1" s="1"/>
  <c r="D81" i="1" l="1"/>
  <c r="E81" i="1" s="1"/>
  <c r="C82" i="1"/>
  <c r="D82" i="1" l="1"/>
  <c r="E82" i="1" s="1"/>
  <c r="C83" i="1" s="1"/>
  <c r="D83" i="1" l="1"/>
  <c r="E83" i="1" s="1"/>
  <c r="C84" i="1" s="1"/>
  <c r="D84" i="1" l="1"/>
  <c r="E84" i="1" s="1"/>
  <c r="C85" i="1" s="1"/>
  <c r="D85" i="1" l="1"/>
  <c r="E85" i="1" s="1"/>
  <c r="C86" i="1" s="1"/>
  <c r="D86" i="1" l="1"/>
  <c r="E86" i="1" s="1"/>
  <c r="C87" i="1" s="1"/>
  <c r="D87" i="1" l="1"/>
  <c r="E87" i="1" s="1"/>
  <c r="C88" i="1" s="1"/>
  <c r="D88" i="1" l="1"/>
  <c r="E88" i="1" s="1"/>
  <c r="C89" i="1" s="1"/>
  <c r="D89" i="1" l="1"/>
  <c r="E89" i="1" s="1"/>
  <c r="C90" i="1" s="1"/>
  <c r="D90" i="1" l="1"/>
  <c r="E90" i="1" s="1"/>
  <c r="C91" i="1" s="1"/>
  <c r="D91" i="1" l="1"/>
  <c r="E91" i="1" s="1"/>
  <c r="C92" i="1" s="1"/>
  <c r="D92" i="1" l="1"/>
  <c r="E92" i="1" s="1"/>
  <c r="C93" i="1" s="1"/>
  <c r="D93" i="1" l="1"/>
  <c r="E93" i="1" s="1"/>
  <c r="C94" i="1" s="1"/>
  <c r="D94" i="1" l="1"/>
  <c r="E94" i="1" s="1"/>
  <c r="C95" i="1" s="1"/>
  <c r="D95" i="1" l="1"/>
  <c r="E95" i="1" s="1"/>
  <c r="C96" i="1" s="1"/>
  <c r="D96" i="1" l="1"/>
  <c r="E96" i="1" s="1"/>
  <c r="C97" i="1" s="1"/>
  <c r="D97" i="1" l="1"/>
  <c r="E97" i="1" s="1"/>
  <c r="C98" i="1" s="1"/>
  <c r="D98" i="1" l="1"/>
  <c r="E98" i="1" s="1"/>
  <c r="C99" i="1" s="1"/>
  <c r="D99" i="1" l="1"/>
  <c r="E99" i="1" s="1"/>
  <c r="C100" i="1" s="1"/>
  <c r="D100" i="1" l="1"/>
  <c r="E100" i="1" s="1"/>
  <c r="C101" i="1" s="1"/>
  <c r="D101" i="1" l="1"/>
  <c r="E101" i="1" s="1"/>
  <c r="C102" i="1" s="1"/>
  <c r="D102" i="1" l="1"/>
  <c r="E102" i="1" s="1"/>
  <c r="C103" i="1" s="1"/>
  <c r="D103" i="1" l="1"/>
  <c r="E103" i="1" s="1"/>
  <c r="C104" i="1" s="1"/>
  <c r="D104" i="1" l="1"/>
  <c r="E104" i="1" s="1"/>
  <c r="C105" i="1" s="1"/>
  <c r="D105" i="1" l="1"/>
  <c r="E105" i="1" s="1"/>
  <c r="C106" i="1" s="1"/>
  <c r="D106" i="1" l="1"/>
  <c r="E106" i="1" s="1"/>
  <c r="C107" i="1" s="1"/>
  <c r="D107" i="1" l="1"/>
  <c r="E107" i="1" s="1"/>
  <c r="C108" i="1" s="1"/>
  <c r="D108" i="1" l="1"/>
  <c r="E108" i="1" s="1"/>
  <c r="C109" i="1" s="1"/>
  <c r="D109" i="1" l="1"/>
  <c r="E109" i="1" s="1"/>
  <c r="C110" i="1" s="1"/>
  <c r="D110" i="1" l="1"/>
  <c r="E110" i="1" s="1"/>
  <c r="C111" i="1" s="1"/>
  <c r="D111" i="1" l="1"/>
  <c r="E111" i="1" s="1"/>
  <c r="C112" i="1" s="1"/>
  <c r="D112" i="1" l="1"/>
  <c r="E112" i="1" s="1"/>
  <c r="C113" i="1" s="1"/>
  <c r="D113" i="1" l="1"/>
  <c r="E113" i="1" s="1"/>
  <c r="C114" i="1" s="1"/>
  <c r="D114" i="1" l="1"/>
  <c r="E114" i="1" s="1"/>
  <c r="C115" i="1" s="1"/>
  <c r="D115" i="1" l="1"/>
  <c r="E115" i="1" s="1"/>
  <c r="C116" i="1" s="1"/>
  <c r="D116" i="1" l="1"/>
  <c r="E116" i="1" s="1"/>
  <c r="C117" i="1" s="1"/>
  <c r="D117" i="1" l="1"/>
  <c r="E117" i="1" s="1"/>
  <c r="C118" i="1" s="1"/>
  <c r="D118" i="1" l="1"/>
  <c r="E118" i="1" s="1"/>
  <c r="C119" i="1" s="1"/>
  <c r="D119" i="1" l="1"/>
  <c r="E119" i="1" s="1"/>
  <c r="C120" i="1" s="1"/>
  <c r="D120" i="1" l="1"/>
  <c r="E120" i="1" s="1"/>
  <c r="C121" i="1" s="1"/>
  <c r="D121" i="1" l="1"/>
  <c r="E121" i="1" s="1"/>
  <c r="C122" i="1" s="1"/>
  <c r="D122" i="1" l="1"/>
  <c r="E122" i="1" s="1"/>
  <c r="C123" i="1" s="1"/>
  <c r="D123" i="1" l="1"/>
  <c r="E123" i="1" s="1"/>
  <c r="C124" i="1" s="1"/>
  <c r="D124" i="1" l="1"/>
  <c r="E124" i="1" s="1"/>
  <c r="C125" i="1" s="1"/>
  <c r="D125" i="1" l="1"/>
  <c r="E125" i="1" s="1"/>
  <c r="C126" i="1" s="1"/>
  <c r="D126" i="1" l="1"/>
  <c r="E126" i="1" s="1"/>
  <c r="C127" i="1" s="1"/>
  <c r="D127" i="1" l="1"/>
  <c r="E127" i="1" s="1"/>
  <c r="C128" i="1" s="1"/>
  <c r="D128" i="1" l="1"/>
  <c r="E128" i="1" s="1"/>
  <c r="C129" i="1" s="1"/>
  <c r="E129" i="1" l="1"/>
  <c r="E130" i="1" s="1"/>
  <c r="D129" i="1"/>
  <c r="D130" i="1" s="1"/>
  <c r="F129" i="1" l="1"/>
  <c r="F130" i="1" s="1"/>
</calcChain>
</file>

<file path=xl/sharedStrings.xml><?xml version="1.0" encoding="utf-8"?>
<sst xmlns="http://schemas.openxmlformats.org/spreadsheetml/2006/main" count="15" uniqueCount="15">
  <si>
    <t>Capital restant dû</t>
  </si>
  <si>
    <t>Intérêts</t>
  </si>
  <si>
    <t>Remboursement du capital</t>
  </si>
  <si>
    <t>Mensualité</t>
  </si>
  <si>
    <t>Date d'échéance</t>
  </si>
  <si>
    <t>Échéance n°</t>
  </si>
  <si>
    <t>Montant du capital emprunté :</t>
  </si>
  <si>
    <t>Taux d'intérêt annuel :</t>
  </si>
  <si>
    <t>Date de mise à disposition des fonds :</t>
  </si>
  <si>
    <t>Durée de remboursement :</t>
  </si>
  <si>
    <t>Mode remboursement :</t>
  </si>
  <si>
    <t>Taux d'intérêt mensuel proportionnel :</t>
  </si>
  <si>
    <t>120 mois</t>
  </si>
  <si>
    <t>mensualité constante</t>
  </si>
  <si>
    <t>Tableau de remboursement de l'emprunt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</si>
</sst>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0C]dd\-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44" fontId="0" fillId="0" borderId="15" xfId="1" applyFont="1" applyBorder="1" applyAlignment="1">
      <alignment vertical="center"/>
    </xf>
    <xf numFmtId="44" fontId="0" fillId="0" borderId="16" xfId="1" applyFont="1" applyBorder="1" applyAlignment="1">
      <alignment vertical="center"/>
    </xf>
    <xf numFmtId="44" fontId="0" fillId="0" borderId="17" xfId="1" applyFont="1" applyBorder="1" applyAlignment="1">
      <alignment vertical="center"/>
    </xf>
    <xf numFmtId="44" fontId="2" fillId="0" borderId="1" xfId="1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4" fontId="0" fillId="0" borderId="19" xfId="1" applyFont="1" applyBorder="1" applyAlignment="1">
      <alignment vertical="center"/>
    </xf>
    <xf numFmtId="44" fontId="0" fillId="0" borderId="20" xfId="1" applyFont="1" applyBorder="1" applyAlignment="1">
      <alignment vertical="center"/>
    </xf>
    <xf numFmtId="44" fontId="0" fillId="0" borderId="21" xfId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4" fontId="0" fillId="0" borderId="22" xfId="1" applyFont="1" applyBorder="1" applyAlignment="1">
      <alignment vertical="center"/>
    </xf>
    <xf numFmtId="44" fontId="0" fillId="0" borderId="2" xfId="0" applyNumberFormat="1" applyBorder="1" applyAlignment="1">
      <alignment vertical="center"/>
    </xf>
    <xf numFmtId="44" fontId="3" fillId="0" borderId="2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showGridLines="0" tabSelected="1" workbookViewId="0">
      <selection activeCell="E3" sqref="E3"/>
    </sheetView>
  </sheetViews>
  <sheetFormatPr baseColWidth="10" defaultRowHeight="15" x14ac:dyDescent="0.25"/>
  <cols>
    <col min="1" max="1" width="9.28515625" style="1" customWidth="1"/>
    <col min="2" max="2" width="11.42578125" style="1"/>
    <col min="3" max="3" width="11.85546875" style="1" bestFit="1" customWidth="1"/>
    <col min="4" max="4" width="11.42578125" style="1"/>
    <col min="5" max="5" width="14.28515625" style="1" customWidth="1"/>
    <col min="6" max="6" width="11.85546875" style="1" bestFit="1" customWidth="1"/>
    <col min="7" max="16384" width="11.42578125" style="1"/>
  </cols>
  <sheetData>
    <row r="1" spans="1:10" x14ac:dyDescent="0.25">
      <c r="A1" s="4"/>
      <c r="B1" s="5"/>
      <c r="C1" s="5"/>
      <c r="D1" s="5"/>
      <c r="E1" s="5"/>
      <c r="F1" s="6"/>
    </row>
    <row r="2" spans="1:10" x14ac:dyDescent="0.25">
      <c r="A2" s="36" t="s">
        <v>6</v>
      </c>
      <c r="B2" s="37"/>
      <c r="C2" s="37"/>
      <c r="D2" s="37"/>
      <c r="E2" s="20">
        <v>15000</v>
      </c>
      <c r="F2" s="7"/>
    </row>
    <row r="3" spans="1:10" x14ac:dyDescent="0.25">
      <c r="A3" s="36" t="s">
        <v>8</v>
      </c>
      <c r="B3" s="37"/>
      <c r="C3" s="37"/>
      <c r="D3" s="37"/>
      <c r="E3" s="21">
        <v>44105</v>
      </c>
      <c r="F3" s="7"/>
    </row>
    <row r="4" spans="1:10" x14ac:dyDescent="0.25">
      <c r="A4" s="36" t="s">
        <v>7</v>
      </c>
      <c r="B4" s="37"/>
      <c r="C4" s="37"/>
      <c r="D4" s="37"/>
      <c r="E4" s="22">
        <v>2.4E-2</v>
      </c>
      <c r="F4" s="7"/>
    </row>
    <row r="5" spans="1:10" x14ac:dyDescent="0.25">
      <c r="A5" s="36" t="s">
        <v>11</v>
      </c>
      <c r="B5" s="37"/>
      <c r="C5" s="37"/>
      <c r="D5" s="37"/>
      <c r="E5" s="22">
        <f>E4/12</f>
        <v>2E-3</v>
      </c>
      <c r="F5" s="7"/>
    </row>
    <row r="6" spans="1:10" x14ac:dyDescent="0.25">
      <c r="A6" s="36" t="s">
        <v>9</v>
      </c>
      <c r="B6" s="37"/>
      <c r="C6" s="37"/>
      <c r="D6" s="37"/>
      <c r="E6" s="23" t="s">
        <v>12</v>
      </c>
      <c r="F6" s="7"/>
    </row>
    <row r="7" spans="1:10" ht="36.75" customHeight="1" thickBot="1" x14ac:dyDescent="0.3">
      <c r="A7" s="38" t="s">
        <v>10</v>
      </c>
      <c r="B7" s="39"/>
      <c r="C7" s="39"/>
      <c r="D7" s="39"/>
      <c r="E7" s="24" t="s">
        <v>13</v>
      </c>
      <c r="F7" s="7"/>
    </row>
    <row r="8" spans="1:10" ht="22.5" customHeight="1" thickBot="1" x14ac:dyDescent="0.3">
      <c r="A8" s="33" t="s">
        <v>14</v>
      </c>
      <c r="B8" s="34"/>
      <c r="C8" s="34"/>
      <c r="D8" s="34"/>
      <c r="E8" s="34"/>
      <c r="F8" s="35"/>
    </row>
    <row r="9" spans="1:10" ht="30.75" thickBot="1" x14ac:dyDescent="0.3">
      <c r="A9" s="10" t="s">
        <v>5</v>
      </c>
      <c r="B9" s="11" t="s">
        <v>4</v>
      </c>
      <c r="C9" s="11" t="s">
        <v>0</v>
      </c>
      <c r="D9" s="11" t="s">
        <v>1</v>
      </c>
      <c r="E9" s="25" t="s">
        <v>2</v>
      </c>
      <c r="F9" s="29" t="s">
        <v>3</v>
      </c>
      <c r="G9" s="2"/>
      <c r="H9" s="2"/>
      <c r="I9" s="2"/>
      <c r="J9" s="3"/>
    </row>
    <row r="10" spans="1:10" x14ac:dyDescent="0.25">
      <c r="A10" s="12">
        <v>1</v>
      </c>
      <c r="B10" s="15">
        <f>DATE(YEAR(E3),MONTH(E3)+1,1)-1</f>
        <v>44135</v>
      </c>
      <c r="C10" s="17">
        <v>15000</v>
      </c>
      <c r="D10" s="17">
        <f>C10*0.2%</f>
        <v>30</v>
      </c>
      <c r="E10" s="26">
        <f>F10-D10</f>
        <v>110.72</v>
      </c>
      <c r="F10" s="30">
        <f>ROUND((C10*E5)/(1-(1+E5)^-120),2)</f>
        <v>140.72</v>
      </c>
    </row>
    <row r="11" spans="1:10" x14ac:dyDescent="0.25">
      <c r="A11" s="13">
        <v>2</v>
      </c>
      <c r="B11" s="16">
        <f>DATE(YEAR(B10),MONTH(B10)+2,1)-1</f>
        <v>44165</v>
      </c>
      <c r="C11" s="18">
        <f>C10-E10</f>
        <v>14889.28</v>
      </c>
      <c r="D11" s="18">
        <f t="shared" ref="D11:D74" si="0">C11*0.2%</f>
        <v>29.778560000000002</v>
      </c>
      <c r="E11" s="27">
        <f t="shared" ref="E11:E74" si="1">F11-D11</f>
        <v>110.94144</v>
      </c>
      <c r="F11" s="18">
        <f>F10</f>
        <v>140.72</v>
      </c>
    </row>
    <row r="12" spans="1:10" x14ac:dyDescent="0.25">
      <c r="A12" s="13">
        <v>3</v>
      </c>
      <c r="B12" s="16">
        <f t="shared" ref="B12:B75" si="2">DATE(YEAR(B11),MONTH(B11)+2,1)-1</f>
        <v>44196</v>
      </c>
      <c r="C12" s="18">
        <f t="shared" ref="C12:C75" si="3">C11-E11</f>
        <v>14778.33856</v>
      </c>
      <c r="D12" s="18">
        <f t="shared" si="0"/>
        <v>29.55667712</v>
      </c>
      <c r="E12" s="27">
        <f t="shared" si="1"/>
        <v>111.16332288</v>
      </c>
      <c r="F12" s="18">
        <f t="shared" ref="F12:F75" si="4">F11</f>
        <v>140.72</v>
      </c>
    </row>
    <row r="13" spans="1:10" x14ac:dyDescent="0.25">
      <c r="A13" s="13">
        <v>4</v>
      </c>
      <c r="B13" s="16">
        <f t="shared" si="2"/>
        <v>44227</v>
      </c>
      <c r="C13" s="18">
        <f t="shared" si="3"/>
        <v>14667.17523712</v>
      </c>
      <c r="D13" s="18">
        <f t="shared" si="0"/>
        <v>29.334350474240001</v>
      </c>
      <c r="E13" s="27">
        <f t="shared" si="1"/>
        <v>111.38564952576</v>
      </c>
      <c r="F13" s="18">
        <f t="shared" si="4"/>
        <v>140.72</v>
      </c>
    </row>
    <row r="14" spans="1:10" x14ac:dyDescent="0.25">
      <c r="A14" s="13">
        <v>5</v>
      </c>
      <c r="B14" s="16">
        <f t="shared" si="2"/>
        <v>44255</v>
      </c>
      <c r="C14" s="18">
        <f t="shared" si="3"/>
        <v>14555.789587594239</v>
      </c>
      <c r="D14" s="18">
        <f t="shared" si="0"/>
        <v>29.111579175188478</v>
      </c>
      <c r="E14" s="27">
        <f t="shared" si="1"/>
        <v>111.60842082481152</v>
      </c>
      <c r="F14" s="18">
        <f t="shared" si="4"/>
        <v>140.72</v>
      </c>
    </row>
    <row r="15" spans="1:10" x14ac:dyDescent="0.25">
      <c r="A15" s="13">
        <v>6</v>
      </c>
      <c r="B15" s="16">
        <f t="shared" si="2"/>
        <v>44286</v>
      </c>
      <c r="C15" s="18">
        <f t="shared" si="3"/>
        <v>14444.181166769427</v>
      </c>
      <c r="D15" s="18">
        <f t="shared" si="0"/>
        <v>28.888362333538854</v>
      </c>
      <c r="E15" s="27">
        <f t="shared" si="1"/>
        <v>111.83163766646115</v>
      </c>
      <c r="F15" s="18">
        <f t="shared" si="4"/>
        <v>140.72</v>
      </c>
    </row>
    <row r="16" spans="1:10" x14ac:dyDescent="0.25">
      <c r="A16" s="13">
        <v>7</v>
      </c>
      <c r="B16" s="16">
        <f t="shared" si="2"/>
        <v>44316</v>
      </c>
      <c r="C16" s="18">
        <f t="shared" si="3"/>
        <v>14332.349529102967</v>
      </c>
      <c r="D16" s="18">
        <f t="shared" si="0"/>
        <v>28.664699058205933</v>
      </c>
      <c r="E16" s="27">
        <f t="shared" si="1"/>
        <v>112.05530094179406</v>
      </c>
      <c r="F16" s="18">
        <f t="shared" si="4"/>
        <v>140.72</v>
      </c>
    </row>
    <row r="17" spans="1:6" x14ac:dyDescent="0.25">
      <c r="A17" s="13">
        <v>8</v>
      </c>
      <c r="B17" s="16">
        <f t="shared" si="2"/>
        <v>44347</v>
      </c>
      <c r="C17" s="18">
        <f t="shared" si="3"/>
        <v>14220.294228161172</v>
      </c>
      <c r="D17" s="18">
        <f t="shared" si="0"/>
        <v>28.440588456322345</v>
      </c>
      <c r="E17" s="27">
        <f t="shared" si="1"/>
        <v>112.27941154367765</v>
      </c>
      <c r="F17" s="18">
        <f t="shared" si="4"/>
        <v>140.72</v>
      </c>
    </row>
    <row r="18" spans="1:6" x14ac:dyDescent="0.25">
      <c r="A18" s="13">
        <v>9</v>
      </c>
      <c r="B18" s="16">
        <f t="shared" si="2"/>
        <v>44377</v>
      </c>
      <c r="C18" s="18">
        <f t="shared" si="3"/>
        <v>14108.014816617495</v>
      </c>
      <c r="D18" s="18">
        <f t="shared" si="0"/>
        <v>28.216029633234992</v>
      </c>
      <c r="E18" s="27">
        <f t="shared" si="1"/>
        <v>112.503970366765</v>
      </c>
      <c r="F18" s="18">
        <f t="shared" si="4"/>
        <v>140.72</v>
      </c>
    </row>
    <row r="19" spans="1:6" x14ac:dyDescent="0.25">
      <c r="A19" s="13">
        <v>10</v>
      </c>
      <c r="B19" s="16">
        <f t="shared" si="2"/>
        <v>44408</v>
      </c>
      <c r="C19" s="18">
        <f t="shared" si="3"/>
        <v>13995.510846250731</v>
      </c>
      <c r="D19" s="18">
        <f t="shared" si="0"/>
        <v>27.991021692501462</v>
      </c>
      <c r="E19" s="27">
        <f t="shared" si="1"/>
        <v>112.72897830749854</v>
      </c>
      <c r="F19" s="18">
        <f t="shared" si="4"/>
        <v>140.72</v>
      </c>
    </row>
    <row r="20" spans="1:6" x14ac:dyDescent="0.25">
      <c r="A20" s="13">
        <v>11</v>
      </c>
      <c r="B20" s="16">
        <f t="shared" si="2"/>
        <v>44439</v>
      </c>
      <c r="C20" s="18">
        <f t="shared" si="3"/>
        <v>13882.781867943231</v>
      </c>
      <c r="D20" s="18">
        <f t="shared" si="0"/>
        <v>27.765563735886463</v>
      </c>
      <c r="E20" s="27">
        <f t="shared" si="1"/>
        <v>112.95443626411354</v>
      </c>
      <c r="F20" s="18">
        <f t="shared" si="4"/>
        <v>140.72</v>
      </c>
    </row>
    <row r="21" spans="1:6" x14ac:dyDescent="0.25">
      <c r="A21" s="13">
        <v>12</v>
      </c>
      <c r="B21" s="16">
        <f t="shared" si="2"/>
        <v>44469</v>
      </c>
      <c r="C21" s="18">
        <f t="shared" si="3"/>
        <v>13769.827431679118</v>
      </c>
      <c r="D21" s="18">
        <f t="shared" si="0"/>
        <v>27.539654863358237</v>
      </c>
      <c r="E21" s="27">
        <f t="shared" si="1"/>
        <v>113.18034513664176</v>
      </c>
      <c r="F21" s="18">
        <f t="shared" si="4"/>
        <v>140.72</v>
      </c>
    </row>
    <row r="22" spans="1:6" x14ac:dyDescent="0.25">
      <c r="A22" s="13">
        <v>13</v>
      </c>
      <c r="B22" s="16">
        <f t="shared" si="2"/>
        <v>44500</v>
      </c>
      <c r="C22" s="18">
        <f t="shared" si="3"/>
        <v>13656.647086542476</v>
      </c>
      <c r="D22" s="18">
        <f t="shared" si="0"/>
        <v>27.313294173084952</v>
      </c>
      <c r="E22" s="27">
        <f t="shared" si="1"/>
        <v>113.40670582691504</v>
      </c>
      <c r="F22" s="18">
        <f t="shared" si="4"/>
        <v>140.72</v>
      </c>
    </row>
    <row r="23" spans="1:6" x14ac:dyDescent="0.25">
      <c r="A23" s="13">
        <v>14</v>
      </c>
      <c r="B23" s="16">
        <f t="shared" si="2"/>
        <v>44530</v>
      </c>
      <c r="C23" s="18">
        <f t="shared" si="3"/>
        <v>13543.240380715561</v>
      </c>
      <c r="D23" s="18">
        <f t="shared" si="0"/>
        <v>27.086480761431122</v>
      </c>
      <c r="E23" s="27">
        <f t="shared" si="1"/>
        <v>113.63351923856888</v>
      </c>
      <c r="F23" s="18">
        <f t="shared" si="4"/>
        <v>140.72</v>
      </c>
    </row>
    <row r="24" spans="1:6" x14ac:dyDescent="0.25">
      <c r="A24" s="13">
        <v>15</v>
      </c>
      <c r="B24" s="16">
        <f t="shared" si="2"/>
        <v>44561</v>
      </c>
      <c r="C24" s="18">
        <f t="shared" si="3"/>
        <v>13429.606861476992</v>
      </c>
      <c r="D24" s="18">
        <f t="shared" si="0"/>
        <v>26.859213722953985</v>
      </c>
      <c r="E24" s="27">
        <f t="shared" si="1"/>
        <v>113.86078627704602</v>
      </c>
      <c r="F24" s="18">
        <f t="shared" si="4"/>
        <v>140.72</v>
      </c>
    </row>
    <row r="25" spans="1:6" x14ac:dyDescent="0.25">
      <c r="A25" s="13">
        <v>16</v>
      </c>
      <c r="B25" s="16">
        <f t="shared" si="2"/>
        <v>44592</v>
      </c>
      <c r="C25" s="18">
        <f t="shared" si="3"/>
        <v>13315.746075199946</v>
      </c>
      <c r="D25" s="18">
        <f t="shared" si="0"/>
        <v>26.631492150399893</v>
      </c>
      <c r="E25" s="27">
        <f t="shared" si="1"/>
        <v>114.08850784960011</v>
      </c>
      <c r="F25" s="18">
        <f t="shared" si="4"/>
        <v>140.72</v>
      </c>
    </row>
    <row r="26" spans="1:6" x14ac:dyDescent="0.25">
      <c r="A26" s="13">
        <v>17</v>
      </c>
      <c r="B26" s="16">
        <f t="shared" si="2"/>
        <v>44620</v>
      </c>
      <c r="C26" s="18">
        <f t="shared" si="3"/>
        <v>13201.657567350347</v>
      </c>
      <c r="D26" s="18">
        <f t="shared" si="0"/>
        <v>26.403315134700694</v>
      </c>
      <c r="E26" s="27">
        <f t="shared" si="1"/>
        <v>114.31668486529931</v>
      </c>
      <c r="F26" s="18">
        <f t="shared" si="4"/>
        <v>140.72</v>
      </c>
    </row>
    <row r="27" spans="1:6" x14ac:dyDescent="0.25">
      <c r="A27" s="13">
        <v>18</v>
      </c>
      <c r="B27" s="16">
        <f t="shared" si="2"/>
        <v>44651</v>
      </c>
      <c r="C27" s="18">
        <f t="shared" si="3"/>
        <v>13087.340882485047</v>
      </c>
      <c r="D27" s="18">
        <f t="shared" si="0"/>
        <v>26.174681764970092</v>
      </c>
      <c r="E27" s="27">
        <f t="shared" si="1"/>
        <v>114.54531823502991</v>
      </c>
      <c r="F27" s="18">
        <f t="shared" si="4"/>
        <v>140.72</v>
      </c>
    </row>
    <row r="28" spans="1:6" x14ac:dyDescent="0.25">
      <c r="A28" s="13">
        <v>19</v>
      </c>
      <c r="B28" s="16">
        <f t="shared" si="2"/>
        <v>44681</v>
      </c>
      <c r="C28" s="18">
        <f t="shared" si="3"/>
        <v>12972.795564250016</v>
      </c>
      <c r="D28" s="18">
        <f t="shared" si="0"/>
        <v>25.945591128500034</v>
      </c>
      <c r="E28" s="27">
        <f t="shared" si="1"/>
        <v>114.77440887149996</v>
      </c>
      <c r="F28" s="18">
        <f t="shared" si="4"/>
        <v>140.72</v>
      </c>
    </row>
    <row r="29" spans="1:6" x14ac:dyDescent="0.25">
      <c r="A29" s="13">
        <v>20</v>
      </c>
      <c r="B29" s="16">
        <f t="shared" si="2"/>
        <v>44712</v>
      </c>
      <c r="C29" s="18">
        <f t="shared" si="3"/>
        <v>12858.021155378516</v>
      </c>
      <c r="D29" s="18">
        <f t="shared" si="0"/>
        <v>25.716042310757032</v>
      </c>
      <c r="E29" s="27">
        <f t="shared" si="1"/>
        <v>115.00395768924297</v>
      </c>
      <c r="F29" s="18">
        <f t="shared" si="4"/>
        <v>140.72</v>
      </c>
    </row>
    <row r="30" spans="1:6" x14ac:dyDescent="0.25">
      <c r="A30" s="13">
        <v>21</v>
      </c>
      <c r="B30" s="16">
        <f t="shared" si="2"/>
        <v>44742</v>
      </c>
      <c r="C30" s="18">
        <f t="shared" si="3"/>
        <v>12743.017197689273</v>
      </c>
      <c r="D30" s="18">
        <f t="shared" si="0"/>
        <v>25.486034395378546</v>
      </c>
      <c r="E30" s="27">
        <f t="shared" si="1"/>
        <v>115.23396560462146</v>
      </c>
      <c r="F30" s="18">
        <f t="shared" si="4"/>
        <v>140.72</v>
      </c>
    </row>
    <row r="31" spans="1:6" x14ac:dyDescent="0.25">
      <c r="A31" s="13">
        <v>22</v>
      </c>
      <c r="B31" s="16">
        <f t="shared" si="2"/>
        <v>44773</v>
      </c>
      <c r="C31" s="18">
        <f t="shared" si="3"/>
        <v>12627.783232084652</v>
      </c>
      <c r="D31" s="18">
        <f t="shared" si="0"/>
        <v>25.255566464169306</v>
      </c>
      <c r="E31" s="27">
        <f t="shared" si="1"/>
        <v>115.46443353583069</v>
      </c>
      <c r="F31" s="18">
        <f t="shared" si="4"/>
        <v>140.72</v>
      </c>
    </row>
    <row r="32" spans="1:6" x14ac:dyDescent="0.25">
      <c r="A32" s="13">
        <v>23</v>
      </c>
      <c r="B32" s="16">
        <f t="shared" si="2"/>
        <v>44804</v>
      </c>
      <c r="C32" s="18">
        <f t="shared" si="3"/>
        <v>12512.318798548822</v>
      </c>
      <c r="D32" s="18">
        <f t="shared" si="0"/>
        <v>25.024637597097644</v>
      </c>
      <c r="E32" s="27">
        <f t="shared" si="1"/>
        <v>115.69536240290236</v>
      </c>
      <c r="F32" s="18">
        <f t="shared" si="4"/>
        <v>140.72</v>
      </c>
    </row>
    <row r="33" spans="1:6" x14ac:dyDescent="0.25">
      <c r="A33" s="13">
        <v>24</v>
      </c>
      <c r="B33" s="16">
        <f t="shared" si="2"/>
        <v>44834</v>
      </c>
      <c r="C33" s="18">
        <f t="shared" si="3"/>
        <v>12396.623436145919</v>
      </c>
      <c r="D33" s="18">
        <f t="shared" si="0"/>
        <v>24.793246872291839</v>
      </c>
      <c r="E33" s="27">
        <f t="shared" si="1"/>
        <v>115.92675312770817</v>
      </c>
      <c r="F33" s="18">
        <f t="shared" si="4"/>
        <v>140.72</v>
      </c>
    </row>
    <row r="34" spans="1:6" x14ac:dyDescent="0.25">
      <c r="A34" s="13">
        <v>25</v>
      </c>
      <c r="B34" s="16">
        <f t="shared" si="2"/>
        <v>44865</v>
      </c>
      <c r="C34" s="18">
        <f t="shared" si="3"/>
        <v>12280.696683018212</v>
      </c>
      <c r="D34" s="18">
        <f t="shared" si="0"/>
        <v>24.561393366036423</v>
      </c>
      <c r="E34" s="27">
        <f t="shared" si="1"/>
        <v>116.15860663396357</v>
      </c>
      <c r="F34" s="18">
        <f t="shared" si="4"/>
        <v>140.72</v>
      </c>
    </row>
    <row r="35" spans="1:6" x14ac:dyDescent="0.25">
      <c r="A35" s="13">
        <v>26</v>
      </c>
      <c r="B35" s="16">
        <f t="shared" si="2"/>
        <v>44895</v>
      </c>
      <c r="C35" s="18">
        <f t="shared" si="3"/>
        <v>12164.538076384248</v>
      </c>
      <c r="D35" s="18">
        <f t="shared" si="0"/>
        <v>24.329076152768497</v>
      </c>
      <c r="E35" s="27">
        <f t="shared" si="1"/>
        <v>116.39092384723151</v>
      </c>
      <c r="F35" s="18">
        <f t="shared" si="4"/>
        <v>140.72</v>
      </c>
    </row>
    <row r="36" spans="1:6" x14ac:dyDescent="0.25">
      <c r="A36" s="13">
        <v>27</v>
      </c>
      <c r="B36" s="16">
        <f t="shared" si="2"/>
        <v>44926</v>
      </c>
      <c r="C36" s="18">
        <f t="shared" si="3"/>
        <v>12048.147152537016</v>
      </c>
      <c r="D36" s="18">
        <f t="shared" si="0"/>
        <v>24.096294305074032</v>
      </c>
      <c r="E36" s="27">
        <f t="shared" si="1"/>
        <v>116.62370569492597</v>
      </c>
      <c r="F36" s="18">
        <f t="shared" si="4"/>
        <v>140.72</v>
      </c>
    </row>
    <row r="37" spans="1:6" x14ac:dyDescent="0.25">
      <c r="A37" s="13">
        <v>28</v>
      </c>
      <c r="B37" s="16">
        <f t="shared" si="2"/>
        <v>44957</v>
      </c>
      <c r="C37" s="18">
        <f t="shared" si="3"/>
        <v>11931.523446842089</v>
      </c>
      <c r="D37" s="18">
        <f t="shared" si="0"/>
        <v>23.863046893684178</v>
      </c>
      <c r="E37" s="27">
        <f t="shared" si="1"/>
        <v>116.85695310631581</v>
      </c>
      <c r="F37" s="18">
        <f t="shared" si="4"/>
        <v>140.72</v>
      </c>
    </row>
    <row r="38" spans="1:6" x14ac:dyDescent="0.25">
      <c r="A38" s="13">
        <v>29</v>
      </c>
      <c r="B38" s="16">
        <f t="shared" si="2"/>
        <v>44985</v>
      </c>
      <c r="C38" s="18">
        <f t="shared" si="3"/>
        <v>11814.666493735775</v>
      </c>
      <c r="D38" s="18">
        <f t="shared" si="0"/>
        <v>23.62933298747155</v>
      </c>
      <c r="E38" s="27">
        <f t="shared" si="1"/>
        <v>117.09066701252846</v>
      </c>
      <c r="F38" s="18">
        <f t="shared" si="4"/>
        <v>140.72</v>
      </c>
    </row>
    <row r="39" spans="1:6" x14ac:dyDescent="0.25">
      <c r="A39" s="13">
        <v>30</v>
      </c>
      <c r="B39" s="16">
        <f t="shared" si="2"/>
        <v>45016</v>
      </c>
      <c r="C39" s="18">
        <f t="shared" si="3"/>
        <v>11697.575826723247</v>
      </c>
      <c r="D39" s="18">
        <f t="shared" si="0"/>
        <v>23.395151653446494</v>
      </c>
      <c r="E39" s="27">
        <f t="shared" si="1"/>
        <v>117.32484834655351</v>
      </c>
      <c r="F39" s="18">
        <f t="shared" si="4"/>
        <v>140.72</v>
      </c>
    </row>
    <row r="40" spans="1:6" x14ac:dyDescent="0.25">
      <c r="A40" s="13">
        <v>31</v>
      </c>
      <c r="B40" s="16">
        <f t="shared" si="2"/>
        <v>45046</v>
      </c>
      <c r="C40" s="18">
        <f t="shared" si="3"/>
        <v>11580.250978376693</v>
      </c>
      <c r="D40" s="18">
        <f t="shared" si="0"/>
        <v>23.160501956753386</v>
      </c>
      <c r="E40" s="27">
        <f t="shared" si="1"/>
        <v>117.55949804324661</v>
      </c>
      <c r="F40" s="18">
        <f t="shared" si="4"/>
        <v>140.72</v>
      </c>
    </row>
    <row r="41" spans="1:6" x14ac:dyDescent="0.25">
      <c r="A41" s="13">
        <v>32</v>
      </c>
      <c r="B41" s="16">
        <f t="shared" si="2"/>
        <v>45077</v>
      </c>
      <c r="C41" s="18">
        <f t="shared" si="3"/>
        <v>11462.691480333446</v>
      </c>
      <c r="D41" s="18">
        <f t="shared" si="0"/>
        <v>22.925382960666891</v>
      </c>
      <c r="E41" s="27">
        <f t="shared" si="1"/>
        <v>117.7946170393331</v>
      </c>
      <c r="F41" s="18">
        <f t="shared" si="4"/>
        <v>140.72</v>
      </c>
    </row>
    <row r="42" spans="1:6" x14ac:dyDescent="0.25">
      <c r="A42" s="13">
        <v>33</v>
      </c>
      <c r="B42" s="16">
        <f t="shared" si="2"/>
        <v>45107</v>
      </c>
      <c r="C42" s="18">
        <f t="shared" si="3"/>
        <v>11344.896863294112</v>
      </c>
      <c r="D42" s="18">
        <f t="shared" si="0"/>
        <v>22.689793726588224</v>
      </c>
      <c r="E42" s="27">
        <f t="shared" si="1"/>
        <v>118.03020627341178</v>
      </c>
      <c r="F42" s="18">
        <f t="shared" si="4"/>
        <v>140.72</v>
      </c>
    </row>
    <row r="43" spans="1:6" x14ac:dyDescent="0.25">
      <c r="A43" s="13">
        <v>34</v>
      </c>
      <c r="B43" s="16">
        <f t="shared" si="2"/>
        <v>45138</v>
      </c>
      <c r="C43" s="18">
        <f t="shared" si="3"/>
        <v>11226.866657020701</v>
      </c>
      <c r="D43" s="18">
        <f t="shared" si="0"/>
        <v>22.453733314041401</v>
      </c>
      <c r="E43" s="27">
        <f t="shared" si="1"/>
        <v>118.2662666859586</v>
      </c>
      <c r="F43" s="18">
        <f t="shared" si="4"/>
        <v>140.72</v>
      </c>
    </row>
    <row r="44" spans="1:6" x14ac:dyDescent="0.25">
      <c r="A44" s="13">
        <v>35</v>
      </c>
      <c r="B44" s="16">
        <f t="shared" si="2"/>
        <v>45169</v>
      </c>
      <c r="C44" s="18">
        <f t="shared" si="3"/>
        <v>11108.600390334743</v>
      </c>
      <c r="D44" s="18">
        <f t="shared" si="0"/>
        <v>22.217200780669486</v>
      </c>
      <c r="E44" s="27">
        <f t="shared" si="1"/>
        <v>118.50279921933051</v>
      </c>
      <c r="F44" s="18">
        <f t="shared" si="4"/>
        <v>140.72</v>
      </c>
    </row>
    <row r="45" spans="1:6" x14ac:dyDescent="0.25">
      <c r="A45" s="13">
        <v>36</v>
      </c>
      <c r="B45" s="16">
        <f t="shared" si="2"/>
        <v>45199</v>
      </c>
      <c r="C45" s="18">
        <f t="shared" si="3"/>
        <v>10990.097591115413</v>
      </c>
      <c r="D45" s="18">
        <f t="shared" si="0"/>
        <v>21.980195182230826</v>
      </c>
      <c r="E45" s="27">
        <f t="shared" si="1"/>
        <v>118.73980481776917</v>
      </c>
      <c r="F45" s="18">
        <f t="shared" si="4"/>
        <v>140.72</v>
      </c>
    </row>
    <row r="46" spans="1:6" x14ac:dyDescent="0.25">
      <c r="A46" s="13">
        <v>37</v>
      </c>
      <c r="B46" s="16">
        <f t="shared" si="2"/>
        <v>45230</v>
      </c>
      <c r="C46" s="18">
        <f t="shared" si="3"/>
        <v>10871.357786297644</v>
      </c>
      <c r="D46" s="18">
        <f t="shared" si="0"/>
        <v>21.742715572595287</v>
      </c>
      <c r="E46" s="27">
        <f t="shared" si="1"/>
        <v>118.97728442740471</v>
      </c>
      <c r="F46" s="18">
        <f t="shared" si="4"/>
        <v>140.72</v>
      </c>
    </row>
    <row r="47" spans="1:6" x14ac:dyDescent="0.25">
      <c r="A47" s="13">
        <v>38</v>
      </c>
      <c r="B47" s="16">
        <f t="shared" si="2"/>
        <v>45260</v>
      </c>
      <c r="C47" s="18">
        <f t="shared" si="3"/>
        <v>10752.380501870239</v>
      </c>
      <c r="D47" s="18">
        <f t="shared" si="0"/>
        <v>21.504761003740477</v>
      </c>
      <c r="E47" s="27">
        <f t="shared" si="1"/>
        <v>119.21523899625953</v>
      </c>
      <c r="F47" s="18">
        <f t="shared" si="4"/>
        <v>140.72</v>
      </c>
    </row>
    <row r="48" spans="1:6" x14ac:dyDescent="0.25">
      <c r="A48" s="13">
        <v>39</v>
      </c>
      <c r="B48" s="16">
        <f t="shared" si="2"/>
        <v>45291</v>
      </c>
      <c r="C48" s="18">
        <f t="shared" si="3"/>
        <v>10633.165262873979</v>
      </c>
      <c r="D48" s="18">
        <f t="shared" si="0"/>
        <v>21.266330525747961</v>
      </c>
      <c r="E48" s="27">
        <f t="shared" si="1"/>
        <v>119.45366947425204</v>
      </c>
      <c r="F48" s="18">
        <f t="shared" si="4"/>
        <v>140.72</v>
      </c>
    </row>
    <row r="49" spans="1:6" x14ac:dyDescent="0.25">
      <c r="A49" s="13">
        <v>40</v>
      </c>
      <c r="B49" s="16">
        <f t="shared" si="2"/>
        <v>45322</v>
      </c>
      <c r="C49" s="18">
        <f t="shared" si="3"/>
        <v>10513.711593399727</v>
      </c>
      <c r="D49" s="18">
        <f t="shared" si="0"/>
        <v>21.027423186799453</v>
      </c>
      <c r="E49" s="27">
        <f t="shared" si="1"/>
        <v>119.69257681320055</v>
      </c>
      <c r="F49" s="18">
        <f t="shared" si="4"/>
        <v>140.72</v>
      </c>
    </row>
    <row r="50" spans="1:6" x14ac:dyDescent="0.25">
      <c r="A50" s="13">
        <v>41</v>
      </c>
      <c r="B50" s="16">
        <f t="shared" si="2"/>
        <v>45351</v>
      </c>
      <c r="C50" s="18">
        <f t="shared" si="3"/>
        <v>10394.019016586526</v>
      </c>
      <c r="D50" s="18">
        <f t="shared" si="0"/>
        <v>20.788038033173052</v>
      </c>
      <c r="E50" s="27">
        <f t="shared" si="1"/>
        <v>119.93196196682695</v>
      </c>
      <c r="F50" s="18">
        <f t="shared" si="4"/>
        <v>140.72</v>
      </c>
    </row>
    <row r="51" spans="1:6" x14ac:dyDescent="0.25">
      <c r="A51" s="13">
        <v>42</v>
      </c>
      <c r="B51" s="16">
        <f t="shared" si="2"/>
        <v>45382</v>
      </c>
      <c r="C51" s="18">
        <f t="shared" si="3"/>
        <v>10274.087054619698</v>
      </c>
      <c r="D51" s="18">
        <f t="shared" si="0"/>
        <v>20.548174109239397</v>
      </c>
      <c r="E51" s="27">
        <f t="shared" si="1"/>
        <v>120.1718258907606</v>
      </c>
      <c r="F51" s="18">
        <f t="shared" si="4"/>
        <v>140.72</v>
      </c>
    </row>
    <row r="52" spans="1:6" x14ac:dyDescent="0.25">
      <c r="A52" s="13">
        <v>43</v>
      </c>
      <c r="B52" s="16">
        <f t="shared" si="2"/>
        <v>45412</v>
      </c>
      <c r="C52" s="18">
        <f t="shared" si="3"/>
        <v>10153.915228728938</v>
      </c>
      <c r="D52" s="18">
        <f t="shared" si="0"/>
        <v>20.307830457457875</v>
      </c>
      <c r="E52" s="27">
        <f t="shared" si="1"/>
        <v>120.41216954254213</v>
      </c>
      <c r="F52" s="18">
        <f t="shared" si="4"/>
        <v>140.72</v>
      </c>
    </row>
    <row r="53" spans="1:6" x14ac:dyDescent="0.25">
      <c r="A53" s="13">
        <v>44</v>
      </c>
      <c r="B53" s="16">
        <f t="shared" si="2"/>
        <v>45443</v>
      </c>
      <c r="C53" s="18">
        <f t="shared" si="3"/>
        <v>10033.503059186396</v>
      </c>
      <c r="D53" s="18">
        <f t="shared" si="0"/>
        <v>20.067006118372792</v>
      </c>
      <c r="E53" s="27">
        <f t="shared" si="1"/>
        <v>120.65299388162721</v>
      </c>
      <c r="F53" s="18">
        <f t="shared" si="4"/>
        <v>140.72</v>
      </c>
    </row>
    <row r="54" spans="1:6" x14ac:dyDescent="0.25">
      <c r="A54" s="13">
        <v>45</v>
      </c>
      <c r="B54" s="16">
        <f t="shared" si="2"/>
        <v>45473</v>
      </c>
      <c r="C54" s="18">
        <f t="shared" si="3"/>
        <v>9912.8500653047686</v>
      </c>
      <c r="D54" s="18">
        <f t="shared" si="0"/>
        <v>19.825700130609537</v>
      </c>
      <c r="E54" s="27">
        <f t="shared" si="1"/>
        <v>120.89429986939047</v>
      </c>
      <c r="F54" s="18">
        <f t="shared" si="4"/>
        <v>140.72</v>
      </c>
    </row>
    <row r="55" spans="1:6" x14ac:dyDescent="0.25">
      <c r="A55" s="13">
        <v>46</v>
      </c>
      <c r="B55" s="16">
        <f t="shared" si="2"/>
        <v>45504</v>
      </c>
      <c r="C55" s="18">
        <f t="shared" si="3"/>
        <v>9791.9557654353775</v>
      </c>
      <c r="D55" s="18">
        <f t="shared" si="0"/>
        <v>19.583911530870754</v>
      </c>
      <c r="E55" s="27">
        <f t="shared" si="1"/>
        <v>121.13608846912925</v>
      </c>
      <c r="F55" s="18">
        <f t="shared" si="4"/>
        <v>140.72</v>
      </c>
    </row>
    <row r="56" spans="1:6" x14ac:dyDescent="0.25">
      <c r="A56" s="13">
        <v>47</v>
      </c>
      <c r="B56" s="16">
        <f t="shared" si="2"/>
        <v>45535</v>
      </c>
      <c r="C56" s="18">
        <f t="shared" si="3"/>
        <v>9670.8196769662482</v>
      </c>
      <c r="D56" s="18">
        <f t="shared" si="0"/>
        <v>19.341639353932496</v>
      </c>
      <c r="E56" s="27">
        <f t="shared" si="1"/>
        <v>121.37836064606751</v>
      </c>
      <c r="F56" s="18">
        <f t="shared" si="4"/>
        <v>140.72</v>
      </c>
    </row>
    <row r="57" spans="1:6" x14ac:dyDescent="0.25">
      <c r="A57" s="13">
        <v>48</v>
      </c>
      <c r="B57" s="16">
        <f t="shared" si="2"/>
        <v>45565</v>
      </c>
      <c r="C57" s="18">
        <f t="shared" si="3"/>
        <v>9549.4413163201807</v>
      </c>
      <c r="D57" s="18">
        <f t="shared" si="0"/>
        <v>19.098882632640361</v>
      </c>
      <c r="E57" s="27">
        <f t="shared" si="1"/>
        <v>121.62111736735963</v>
      </c>
      <c r="F57" s="18">
        <f t="shared" si="4"/>
        <v>140.72</v>
      </c>
    </row>
    <row r="58" spans="1:6" x14ac:dyDescent="0.25">
      <c r="A58" s="13">
        <v>49</v>
      </c>
      <c r="B58" s="16">
        <f t="shared" si="2"/>
        <v>45596</v>
      </c>
      <c r="C58" s="18">
        <f t="shared" si="3"/>
        <v>9427.8201989528206</v>
      </c>
      <c r="D58" s="18">
        <f t="shared" si="0"/>
        <v>18.855640397905642</v>
      </c>
      <c r="E58" s="27">
        <f t="shared" si="1"/>
        <v>121.86435960209435</v>
      </c>
      <c r="F58" s="18">
        <f t="shared" si="4"/>
        <v>140.72</v>
      </c>
    </row>
    <row r="59" spans="1:6" x14ac:dyDescent="0.25">
      <c r="A59" s="13">
        <v>50</v>
      </c>
      <c r="B59" s="16">
        <f t="shared" si="2"/>
        <v>45626</v>
      </c>
      <c r="C59" s="18">
        <f t="shared" si="3"/>
        <v>9305.9558393507268</v>
      </c>
      <c r="D59" s="18">
        <f t="shared" si="0"/>
        <v>18.611911678701453</v>
      </c>
      <c r="E59" s="27">
        <f t="shared" si="1"/>
        <v>122.10808832129854</v>
      </c>
      <c r="F59" s="18">
        <f t="shared" si="4"/>
        <v>140.72</v>
      </c>
    </row>
    <row r="60" spans="1:6" x14ac:dyDescent="0.25">
      <c r="A60" s="13">
        <v>51</v>
      </c>
      <c r="B60" s="16">
        <f t="shared" si="2"/>
        <v>45657</v>
      </c>
      <c r="C60" s="18">
        <f t="shared" si="3"/>
        <v>9183.8477510294288</v>
      </c>
      <c r="D60" s="18">
        <f t="shared" si="0"/>
        <v>18.367695502058858</v>
      </c>
      <c r="E60" s="27">
        <f t="shared" si="1"/>
        <v>122.35230449794113</v>
      </c>
      <c r="F60" s="18">
        <f t="shared" si="4"/>
        <v>140.72</v>
      </c>
    </row>
    <row r="61" spans="1:6" x14ac:dyDescent="0.25">
      <c r="A61" s="13">
        <v>52</v>
      </c>
      <c r="B61" s="16">
        <f t="shared" si="2"/>
        <v>45688</v>
      </c>
      <c r="C61" s="18">
        <f t="shared" si="3"/>
        <v>9061.4954465314877</v>
      </c>
      <c r="D61" s="18">
        <f t="shared" si="0"/>
        <v>18.122990893062976</v>
      </c>
      <c r="E61" s="27">
        <f t="shared" si="1"/>
        <v>122.59700910693702</v>
      </c>
      <c r="F61" s="18">
        <f t="shared" si="4"/>
        <v>140.72</v>
      </c>
    </row>
    <row r="62" spans="1:6" x14ac:dyDescent="0.25">
      <c r="A62" s="13">
        <v>53</v>
      </c>
      <c r="B62" s="16">
        <f t="shared" si="2"/>
        <v>45716</v>
      </c>
      <c r="C62" s="18">
        <f t="shared" si="3"/>
        <v>8938.8984374245501</v>
      </c>
      <c r="D62" s="18">
        <f t="shared" si="0"/>
        <v>17.8777968748491</v>
      </c>
      <c r="E62" s="27">
        <f t="shared" si="1"/>
        <v>122.8422031251509</v>
      </c>
      <c r="F62" s="18">
        <f t="shared" si="4"/>
        <v>140.72</v>
      </c>
    </row>
    <row r="63" spans="1:6" x14ac:dyDescent="0.25">
      <c r="A63" s="13">
        <v>54</v>
      </c>
      <c r="B63" s="16">
        <f t="shared" si="2"/>
        <v>45747</v>
      </c>
      <c r="C63" s="18">
        <f t="shared" si="3"/>
        <v>8816.0562342993999</v>
      </c>
      <c r="D63" s="18">
        <f t="shared" si="0"/>
        <v>17.632112468598802</v>
      </c>
      <c r="E63" s="27">
        <f t="shared" si="1"/>
        <v>123.08788753140119</v>
      </c>
      <c r="F63" s="18">
        <f t="shared" si="4"/>
        <v>140.72</v>
      </c>
    </row>
    <row r="64" spans="1:6" x14ac:dyDescent="0.25">
      <c r="A64" s="13">
        <v>55</v>
      </c>
      <c r="B64" s="16">
        <f t="shared" si="2"/>
        <v>45777</v>
      </c>
      <c r="C64" s="18">
        <f t="shared" si="3"/>
        <v>8692.9683467679988</v>
      </c>
      <c r="D64" s="18">
        <f t="shared" si="0"/>
        <v>17.385936693535999</v>
      </c>
      <c r="E64" s="27">
        <f t="shared" si="1"/>
        <v>123.334063306464</v>
      </c>
      <c r="F64" s="18">
        <f t="shared" si="4"/>
        <v>140.72</v>
      </c>
    </row>
    <row r="65" spans="1:6" x14ac:dyDescent="0.25">
      <c r="A65" s="13">
        <v>56</v>
      </c>
      <c r="B65" s="16">
        <f t="shared" si="2"/>
        <v>45808</v>
      </c>
      <c r="C65" s="18">
        <f t="shared" si="3"/>
        <v>8569.6342834615352</v>
      </c>
      <c r="D65" s="18">
        <f t="shared" si="0"/>
        <v>17.139268566923072</v>
      </c>
      <c r="E65" s="27">
        <f t="shared" si="1"/>
        <v>123.58073143307692</v>
      </c>
      <c r="F65" s="18">
        <f t="shared" si="4"/>
        <v>140.72</v>
      </c>
    </row>
    <row r="66" spans="1:6" x14ac:dyDescent="0.25">
      <c r="A66" s="13">
        <v>57</v>
      </c>
      <c r="B66" s="16">
        <f t="shared" si="2"/>
        <v>45838</v>
      </c>
      <c r="C66" s="18">
        <f t="shared" si="3"/>
        <v>8446.0535520284575</v>
      </c>
      <c r="D66" s="18">
        <f t="shared" si="0"/>
        <v>16.892107104056915</v>
      </c>
      <c r="E66" s="27">
        <f t="shared" si="1"/>
        <v>123.82789289594308</v>
      </c>
      <c r="F66" s="18">
        <f t="shared" si="4"/>
        <v>140.72</v>
      </c>
    </row>
    <row r="67" spans="1:6" x14ac:dyDescent="0.25">
      <c r="A67" s="13">
        <v>58</v>
      </c>
      <c r="B67" s="16">
        <f t="shared" si="2"/>
        <v>45869</v>
      </c>
      <c r="C67" s="18">
        <f t="shared" si="3"/>
        <v>8322.2256591325149</v>
      </c>
      <c r="D67" s="18">
        <f t="shared" si="0"/>
        <v>16.64445131826503</v>
      </c>
      <c r="E67" s="27">
        <f t="shared" si="1"/>
        <v>124.07554868173497</v>
      </c>
      <c r="F67" s="18">
        <f t="shared" si="4"/>
        <v>140.72</v>
      </c>
    </row>
    <row r="68" spans="1:6" x14ac:dyDescent="0.25">
      <c r="A68" s="13">
        <v>59</v>
      </c>
      <c r="B68" s="16">
        <f t="shared" si="2"/>
        <v>45900</v>
      </c>
      <c r="C68" s="18">
        <f t="shared" si="3"/>
        <v>8198.1501104507806</v>
      </c>
      <c r="D68" s="18">
        <f t="shared" si="0"/>
        <v>16.396300220901562</v>
      </c>
      <c r="E68" s="27">
        <f t="shared" si="1"/>
        <v>124.32369977909843</v>
      </c>
      <c r="F68" s="18">
        <f t="shared" si="4"/>
        <v>140.72</v>
      </c>
    </row>
    <row r="69" spans="1:6" x14ac:dyDescent="0.25">
      <c r="A69" s="13">
        <v>60</v>
      </c>
      <c r="B69" s="16">
        <f t="shared" si="2"/>
        <v>45930</v>
      </c>
      <c r="C69" s="18">
        <f t="shared" si="3"/>
        <v>8073.8264106716824</v>
      </c>
      <c r="D69" s="18">
        <f t="shared" si="0"/>
        <v>16.147652821343364</v>
      </c>
      <c r="E69" s="27">
        <f t="shared" si="1"/>
        <v>124.57234717865663</v>
      </c>
      <c r="F69" s="18">
        <f t="shared" si="4"/>
        <v>140.72</v>
      </c>
    </row>
    <row r="70" spans="1:6" x14ac:dyDescent="0.25">
      <c r="A70" s="13">
        <v>61</v>
      </c>
      <c r="B70" s="16">
        <f t="shared" si="2"/>
        <v>45961</v>
      </c>
      <c r="C70" s="18">
        <f t="shared" si="3"/>
        <v>7949.2540634930256</v>
      </c>
      <c r="D70" s="18">
        <f t="shared" si="0"/>
        <v>15.898508126986052</v>
      </c>
      <c r="E70" s="27">
        <f t="shared" si="1"/>
        <v>124.82149187301394</v>
      </c>
      <c r="F70" s="18">
        <f t="shared" si="4"/>
        <v>140.72</v>
      </c>
    </row>
    <row r="71" spans="1:6" x14ac:dyDescent="0.25">
      <c r="A71" s="13">
        <v>62</v>
      </c>
      <c r="B71" s="16">
        <f t="shared" si="2"/>
        <v>45991</v>
      </c>
      <c r="C71" s="18">
        <f t="shared" si="3"/>
        <v>7824.4325716200119</v>
      </c>
      <c r="D71" s="18">
        <f t="shared" si="0"/>
        <v>15.648865143240025</v>
      </c>
      <c r="E71" s="27">
        <f t="shared" si="1"/>
        <v>125.07113485675997</v>
      </c>
      <c r="F71" s="18">
        <f t="shared" si="4"/>
        <v>140.72</v>
      </c>
    </row>
    <row r="72" spans="1:6" x14ac:dyDescent="0.25">
      <c r="A72" s="13">
        <v>63</v>
      </c>
      <c r="B72" s="16">
        <f t="shared" si="2"/>
        <v>46022</v>
      </c>
      <c r="C72" s="18">
        <f t="shared" si="3"/>
        <v>7699.3614367632517</v>
      </c>
      <c r="D72" s="18">
        <f t="shared" si="0"/>
        <v>15.398722873526504</v>
      </c>
      <c r="E72" s="27">
        <f t="shared" si="1"/>
        <v>125.32127712647349</v>
      </c>
      <c r="F72" s="18">
        <f t="shared" si="4"/>
        <v>140.72</v>
      </c>
    </row>
    <row r="73" spans="1:6" x14ac:dyDescent="0.25">
      <c r="A73" s="13">
        <v>64</v>
      </c>
      <c r="B73" s="16">
        <f t="shared" si="2"/>
        <v>46053</v>
      </c>
      <c r="C73" s="18">
        <f t="shared" si="3"/>
        <v>7574.0401596367783</v>
      </c>
      <c r="D73" s="18">
        <f t="shared" si="0"/>
        <v>15.148080319273557</v>
      </c>
      <c r="E73" s="27">
        <f t="shared" si="1"/>
        <v>125.57191968072644</v>
      </c>
      <c r="F73" s="18">
        <f t="shared" si="4"/>
        <v>140.72</v>
      </c>
    </row>
    <row r="74" spans="1:6" x14ac:dyDescent="0.25">
      <c r="A74" s="13">
        <v>65</v>
      </c>
      <c r="B74" s="16">
        <f t="shared" si="2"/>
        <v>46081</v>
      </c>
      <c r="C74" s="18">
        <f t="shared" si="3"/>
        <v>7448.4682399560515</v>
      </c>
      <c r="D74" s="18">
        <f t="shared" si="0"/>
        <v>14.896936479912103</v>
      </c>
      <c r="E74" s="27">
        <f t="shared" si="1"/>
        <v>125.8230635200879</v>
      </c>
      <c r="F74" s="18">
        <f t="shared" si="4"/>
        <v>140.72</v>
      </c>
    </row>
    <row r="75" spans="1:6" x14ac:dyDescent="0.25">
      <c r="A75" s="13">
        <v>66</v>
      </c>
      <c r="B75" s="16">
        <f t="shared" si="2"/>
        <v>46112</v>
      </c>
      <c r="C75" s="18">
        <f t="shared" si="3"/>
        <v>7322.6451764359635</v>
      </c>
      <c r="D75" s="18">
        <f t="shared" ref="D75:D129" si="5">C75*0.2%</f>
        <v>14.645290352871928</v>
      </c>
      <c r="E75" s="27">
        <f t="shared" ref="E75:E128" si="6">F75-D75</f>
        <v>126.07470964712807</v>
      </c>
      <c r="F75" s="18">
        <f t="shared" si="4"/>
        <v>140.72</v>
      </c>
    </row>
    <row r="76" spans="1:6" x14ac:dyDescent="0.25">
      <c r="A76" s="13">
        <v>67</v>
      </c>
      <c r="B76" s="16">
        <f t="shared" ref="B76:B77" si="7">DATE(YEAR(B75),MONTH(B75)+2,1)-1</f>
        <v>46142</v>
      </c>
      <c r="C76" s="18">
        <f t="shared" ref="C76:C129" si="8">C75-E75</f>
        <v>7196.5704667888358</v>
      </c>
      <c r="D76" s="18">
        <f t="shared" si="5"/>
        <v>14.393140933577673</v>
      </c>
      <c r="E76" s="27">
        <f t="shared" si="6"/>
        <v>126.32685906642233</v>
      </c>
      <c r="F76" s="18">
        <f t="shared" ref="F76:F128" si="9">F75</f>
        <v>140.72</v>
      </c>
    </row>
    <row r="77" spans="1:6" x14ac:dyDescent="0.25">
      <c r="A77" s="13">
        <v>68</v>
      </c>
      <c r="B77" s="16">
        <f t="shared" si="7"/>
        <v>46173</v>
      </c>
      <c r="C77" s="18">
        <f t="shared" si="8"/>
        <v>7070.2436077224138</v>
      </c>
      <c r="D77" s="18">
        <f t="shared" si="5"/>
        <v>14.140487215444828</v>
      </c>
      <c r="E77" s="27">
        <f t="shared" si="6"/>
        <v>126.57951278455516</v>
      </c>
      <c r="F77" s="18">
        <f t="shared" si="9"/>
        <v>140.72</v>
      </c>
    </row>
    <row r="78" spans="1:6" x14ac:dyDescent="0.25">
      <c r="A78" s="13">
        <v>69</v>
      </c>
      <c r="B78" s="16">
        <f>DATE(YEAR(B77),MONTH(B77)+2,1)-1</f>
        <v>46203</v>
      </c>
      <c r="C78" s="18">
        <f t="shared" si="8"/>
        <v>6943.6640949378589</v>
      </c>
      <c r="D78" s="18">
        <f t="shared" si="5"/>
        <v>13.887328189875719</v>
      </c>
      <c r="E78" s="27">
        <f t="shared" si="6"/>
        <v>126.83267181012428</v>
      </c>
      <c r="F78" s="18">
        <f t="shared" si="9"/>
        <v>140.72</v>
      </c>
    </row>
    <row r="79" spans="1:6" x14ac:dyDescent="0.25">
      <c r="A79" s="13">
        <v>70</v>
      </c>
      <c r="B79" s="16">
        <f t="shared" ref="B79:B86" si="10">DATE(YEAR(B78),MONTH(B78)+2,1)-1</f>
        <v>46234</v>
      </c>
      <c r="C79" s="18">
        <f t="shared" si="8"/>
        <v>6816.8314231277345</v>
      </c>
      <c r="D79" s="18">
        <f t="shared" si="5"/>
        <v>13.633662846255469</v>
      </c>
      <c r="E79" s="27">
        <f t="shared" si="6"/>
        <v>127.08633715374452</v>
      </c>
      <c r="F79" s="18">
        <f t="shared" si="9"/>
        <v>140.72</v>
      </c>
    </row>
    <row r="80" spans="1:6" x14ac:dyDescent="0.25">
      <c r="A80" s="13">
        <v>71</v>
      </c>
      <c r="B80" s="16">
        <f t="shared" si="10"/>
        <v>46265</v>
      </c>
      <c r="C80" s="18">
        <f t="shared" si="8"/>
        <v>6689.7450859739902</v>
      </c>
      <c r="D80" s="18">
        <f t="shared" si="5"/>
        <v>13.37949017194798</v>
      </c>
      <c r="E80" s="27">
        <f t="shared" si="6"/>
        <v>127.34050982805202</v>
      </c>
      <c r="F80" s="18">
        <f t="shared" si="9"/>
        <v>140.72</v>
      </c>
    </row>
    <row r="81" spans="1:6" x14ac:dyDescent="0.25">
      <c r="A81" s="13">
        <v>72</v>
      </c>
      <c r="B81" s="16">
        <f t="shared" si="10"/>
        <v>46295</v>
      </c>
      <c r="C81" s="18">
        <f t="shared" si="8"/>
        <v>6562.4045761459383</v>
      </c>
      <c r="D81" s="18">
        <f t="shared" si="5"/>
        <v>13.124809152291878</v>
      </c>
      <c r="E81" s="27">
        <f t="shared" si="6"/>
        <v>127.59519084770812</v>
      </c>
      <c r="F81" s="18">
        <f t="shared" si="9"/>
        <v>140.72</v>
      </c>
    </row>
    <row r="82" spans="1:6" x14ac:dyDescent="0.25">
      <c r="A82" s="13">
        <v>73</v>
      </c>
      <c r="B82" s="16">
        <f t="shared" si="10"/>
        <v>46326</v>
      </c>
      <c r="C82" s="18">
        <f t="shared" si="8"/>
        <v>6434.8093852982302</v>
      </c>
      <c r="D82" s="18">
        <f t="shared" si="5"/>
        <v>12.86961877059646</v>
      </c>
      <c r="E82" s="27">
        <f t="shared" si="6"/>
        <v>127.85038122940354</v>
      </c>
      <c r="F82" s="18">
        <f t="shared" si="9"/>
        <v>140.72</v>
      </c>
    </row>
    <row r="83" spans="1:6" x14ac:dyDescent="0.25">
      <c r="A83" s="13">
        <v>74</v>
      </c>
      <c r="B83" s="16">
        <f t="shared" si="10"/>
        <v>46356</v>
      </c>
      <c r="C83" s="18">
        <f t="shared" si="8"/>
        <v>6306.9590040688263</v>
      </c>
      <c r="D83" s="18">
        <f t="shared" si="5"/>
        <v>12.613918008137652</v>
      </c>
      <c r="E83" s="27">
        <f t="shared" si="6"/>
        <v>128.10608199186234</v>
      </c>
      <c r="F83" s="18">
        <f t="shared" si="9"/>
        <v>140.72</v>
      </c>
    </row>
    <row r="84" spans="1:6" x14ac:dyDescent="0.25">
      <c r="A84" s="13">
        <v>75</v>
      </c>
      <c r="B84" s="16">
        <f t="shared" si="10"/>
        <v>46387</v>
      </c>
      <c r="C84" s="18">
        <f t="shared" si="8"/>
        <v>6178.8529220769642</v>
      </c>
      <c r="D84" s="18">
        <f t="shared" si="5"/>
        <v>12.357705844153928</v>
      </c>
      <c r="E84" s="27">
        <f t="shared" si="6"/>
        <v>128.36229415584606</v>
      </c>
      <c r="F84" s="18">
        <f t="shared" si="9"/>
        <v>140.72</v>
      </c>
    </row>
    <row r="85" spans="1:6" x14ac:dyDescent="0.25">
      <c r="A85" s="13">
        <v>76</v>
      </c>
      <c r="B85" s="16">
        <f t="shared" si="10"/>
        <v>46418</v>
      </c>
      <c r="C85" s="18">
        <f t="shared" si="8"/>
        <v>6050.4906279211182</v>
      </c>
      <c r="D85" s="18">
        <f t="shared" si="5"/>
        <v>12.100981255842237</v>
      </c>
      <c r="E85" s="27">
        <f t="shared" si="6"/>
        <v>128.61901874415776</v>
      </c>
      <c r="F85" s="18">
        <f t="shared" si="9"/>
        <v>140.72</v>
      </c>
    </row>
    <row r="86" spans="1:6" x14ac:dyDescent="0.25">
      <c r="A86" s="13">
        <v>77</v>
      </c>
      <c r="B86" s="16">
        <f t="shared" si="10"/>
        <v>46446</v>
      </c>
      <c r="C86" s="18">
        <f t="shared" si="8"/>
        <v>5921.8716091769602</v>
      </c>
      <c r="D86" s="18">
        <f t="shared" si="5"/>
        <v>11.84374321835392</v>
      </c>
      <c r="E86" s="27">
        <f t="shared" si="6"/>
        <v>128.87625678164608</v>
      </c>
      <c r="F86" s="18">
        <f t="shared" si="9"/>
        <v>140.72</v>
      </c>
    </row>
    <row r="87" spans="1:6" x14ac:dyDescent="0.25">
      <c r="A87" s="13">
        <v>78</v>
      </c>
      <c r="B87" s="16">
        <f>DATE(YEAR(B86),MONTH(B86)+2,1)-1</f>
        <v>46477</v>
      </c>
      <c r="C87" s="18">
        <f t="shared" si="8"/>
        <v>5792.9953523953145</v>
      </c>
      <c r="D87" s="18">
        <f t="shared" si="5"/>
        <v>11.58599070479063</v>
      </c>
      <c r="E87" s="27">
        <f t="shared" si="6"/>
        <v>129.13400929520938</v>
      </c>
      <c r="F87" s="18">
        <f t="shared" si="9"/>
        <v>140.72</v>
      </c>
    </row>
    <row r="88" spans="1:6" x14ac:dyDescent="0.25">
      <c r="A88" s="13">
        <v>79</v>
      </c>
      <c r="B88" s="16">
        <f t="shared" ref="B88:B129" si="11">DATE(YEAR(B87),MONTH(B87)+2,1)-1</f>
        <v>46507</v>
      </c>
      <c r="C88" s="18">
        <f t="shared" si="8"/>
        <v>5663.8613431001049</v>
      </c>
      <c r="D88" s="18">
        <f t="shared" si="5"/>
        <v>11.327722686200211</v>
      </c>
      <c r="E88" s="27">
        <f t="shared" si="6"/>
        <v>129.39227731379978</v>
      </c>
      <c r="F88" s="18">
        <f t="shared" si="9"/>
        <v>140.72</v>
      </c>
    </row>
    <row r="89" spans="1:6" x14ac:dyDescent="0.25">
      <c r="A89" s="13">
        <v>80</v>
      </c>
      <c r="B89" s="16">
        <f t="shared" si="11"/>
        <v>46538</v>
      </c>
      <c r="C89" s="18">
        <f t="shared" si="8"/>
        <v>5534.4690657863048</v>
      </c>
      <c r="D89" s="18">
        <f t="shared" si="5"/>
        <v>11.06893813157261</v>
      </c>
      <c r="E89" s="27">
        <f t="shared" si="6"/>
        <v>129.65106186842738</v>
      </c>
      <c r="F89" s="18">
        <f t="shared" si="9"/>
        <v>140.72</v>
      </c>
    </row>
    <row r="90" spans="1:6" x14ac:dyDescent="0.25">
      <c r="A90" s="13">
        <v>81</v>
      </c>
      <c r="B90" s="16">
        <f t="shared" si="11"/>
        <v>46568</v>
      </c>
      <c r="C90" s="18">
        <f t="shared" si="8"/>
        <v>5404.8180039178778</v>
      </c>
      <c r="D90" s="18">
        <f t="shared" si="5"/>
        <v>10.809636007835756</v>
      </c>
      <c r="E90" s="27">
        <f t="shared" si="6"/>
        <v>129.91036399216424</v>
      </c>
      <c r="F90" s="18">
        <f t="shared" si="9"/>
        <v>140.72</v>
      </c>
    </row>
    <row r="91" spans="1:6" x14ac:dyDescent="0.25">
      <c r="A91" s="13">
        <v>82</v>
      </c>
      <c r="B91" s="16">
        <f t="shared" si="11"/>
        <v>46599</v>
      </c>
      <c r="C91" s="18">
        <f t="shared" si="8"/>
        <v>5274.9076399257137</v>
      </c>
      <c r="D91" s="18">
        <f t="shared" si="5"/>
        <v>10.549815279851428</v>
      </c>
      <c r="E91" s="27">
        <f t="shared" si="6"/>
        <v>130.17018472014857</v>
      </c>
      <c r="F91" s="18">
        <f t="shared" si="9"/>
        <v>140.72</v>
      </c>
    </row>
    <row r="92" spans="1:6" x14ac:dyDescent="0.25">
      <c r="A92" s="13">
        <v>83</v>
      </c>
      <c r="B92" s="16">
        <f t="shared" si="11"/>
        <v>46630</v>
      </c>
      <c r="C92" s="18">
        <f t="shared" si="8"/>
        <v>5144.7374552055653</v>
      </c>
      <c r="D92" s="18">
        <f t="shared" si="5"/>
        <v>10.289474910411132</v>
      </c>
      <c r="E92" s="27">
        <f t="shared" si="6"/>
        <v>130.43052508958885</v>
      </c>
      <c r="F92" s="18">
        <f t="shared" si="9"/>
        <v>140.72</v>
      </c>
    </row>
    <row r="93" spans="1:6" x14ac:dyDescent="0.25">
      <c r="A93" s="13">
        <v>84</v>
      </c>
      <c r="B93" s="16">
        <f t="shared" si="11"/>
        <v>46660</v>
      </c>
      <c r="C93" s="18">
        <f t="shared" si="8"/>
        <v>5014.3069301159767</v>
      </c>
      <c r="D93" s="18">
        <f t="shared" si="5"/>
        <v>10.028613860231953</v>
      </c>
      <c r="E93" s="27">
        <f t="shared" si="6"/>
        <v>130.69138613976804</v>
      </c>
      <c r="F93" s="18">
        <f t="shared" si="9"/>
        <v>140.72</v>
      </c>
    </row>
    <row r="94" spans="1:6" x14ac:dyDescent="0.25">
      <c r="A94" s="13">
        <v>85</v>
      </c>
      <c r="B94" s="16">
        <f t="shared" si="11"/>
        <v>46691</v>
      </c>
      <c r="C94" s="18">
        <f t="shared" si="8"/>
        <v>4883.6155439762088</v>
      </c>
      <c r="D94" s="18">
        <f t="shared" si="5"/>
        <v>9.7672310879524176</v>
      </c>
      <c r="E94" s="27">
        <f t="shared" si="6"/>
        <v>130.95276891204759</v>
      </c>
      <c r="F94" s="18">
        <f t="shared" si="9"/>
        <v>140.72</v>
      </c>
    </row>
    <row r="95" spans="1:6" x14ac:dyDescent="0.25">
      <c r="A95" s="13">
        <v>86</v>
      </c>
      <c r="B95" s="16">
        <f t="shared" si="11"/>
        <v>46721</v>
      </c>
      <c r="C95" s="18">
        <f t="shared" si="8"/>
        <v>4752.662775064161</v>
      </c>
      <c r="D95" s="18">
        <f t="shared" si="5"/>
        <v>9.5053255501283225</v>
      </c>
      <c r="E95" s="27">
        <f t="shared" si="6"/>
        <v>131.21467444987167</v>
      </c>
      <c r="F95" s="18">
        <f t="shared" si="9"/>
        <v>140.72</v>
      </c>
    </row>
    <row r="96" spans="1:6" x14ac:dyDescent="0.25">
      <c r="A96" s="13">
        <v>87</v>
      </c>
      <c r="B96" s="16">
        <f t="shared" si="11"/>
        <v>46752</v>
      </c>
      <c r="C96" s="18">
        <f t="shared" si="8"/>
        <v>4621.4481006142896</v>
      </c>
      <c r="D96" s="18">
        <f t="shared" si="5"/>
        <v>9.2428962012285787</v>
      </c>
      <c r="E96" s="27">
        <f t="shared" si="6"/>
        <v>131.47710379877142</v>
      </c>
      <c r="F96" s="18">
        <f t="shared" si="9"/>
        <v>140.72</v>
      </c>
    </row>
    <row r="97" spans="1:6" x14ac:dyDescent="0.25">
      <c r="A97" s="13">
        <v>88</v>
      </c>
      <c r="B97" s="16">
        <f t="shared" si="11"/>
        <v>46783</v>
      </c>
      <c r="C97" s="18">
        <f t="shared" si="8"/>
        <v>4489.9709968155184</v>
      </c>
      <c r="D97" s="18">
        <f t="shared" si="5"/>
        <v>8.9799419936310372</v>
      </c>
      <c r="E97" s="27">
        <f t="shared" si="6"/>
        <v>131.74005800636897</v>
      </c>
      <c r="F97" s="18">
        <f t="shared" si="9"/>
        <v>140.72</v>
      </c>
    </row>
    <row r="98" spans="1:6" x14ac:dyDescent="0.25">
      <c r="A98" s="13">
        <v>89</v>
      </c>
      <c r="B98" s="16">
        <f t="shared" si="11"/>
        <v>46812</v>
      </c>
      <c r="C98" s="18">
        <f t="shared" si="8"/>
        <v>4358.2309388091498</v>
      </c>
      <c r="D98" s="18">
        <f t="shared" si="5"/>
        <v>8.7164618776183005</v>
      </c>
      <c r="E98" s="27">
        <f t="shared" si="6"/>
        <v>132.00353812238171</v>
      </c>
      <c r="F98" s="18">
        <f t="shared" si="9"/>
        <v>140.72</v>
      </c>
    </row>
    <row r="99" spans="1:6" x14ac:dyDescent="0.25">
      <c r="A99" s="13">
        <v>90</v>
      </c>
      <c r="B99" s="16">
        <f t="shared" si="11"/>
        <v>46843</v>
      </c>
      <c r="C99" s="18">
        <f t="shared" si="8"/>
        <v>4226.2274006867683</v>
      </c>
      <c r="D99" s="18">
        <f t="shared" si="5"/>
        <v>8.4524548013735377</v>
      </c>
      <c r="E99" s="27">
        <f t="shared" si="6"/>
        <v>132.26754519862646</v>
      </c>
      <c r="F99" s="18">
        <f t="shared" si="9"/>
        <v>140.72</v>
      </c>
    </row>
    <row r="100" spans="1:6" x14ac:dyDescent="0.25">
      <c r="A100" s="13">
        <v>91</v>
      </c>
      <c r="B100" s="16">
        <f t="shared" si="11"/>
        <v>46873</v>
      </c>
      <c r="C100" s="18">
        <f t="shared" si="8"/>
        <v>4093.9598554881418</v>
      </c>
      <c r="D100" s="18">
        <f t="shared" si="5"/>
        <v>8.1879197109762831</v>
      </c>
      <c r="E100" s="27">
        <f t="shared" si="6"/>
        <v>132.53208028902372</v>
      </c>
      <c r="F100" s="18">
        <f t="shared" si="9"/>
        <v>140.72</v>
      </c>
    </row>
    <row r="101" spans="1:6" x14ac:dyDescent="0.25">
      <c r="A101" s="13">
        <v>92</v>
      </c>
      <c r="B101" s="16">
        <f t="shared" si="11"/>
        <v>46904</v>
      </c>
      <c r="C101" s="18">
        <f t="shared" si="8"/>
        <v>3961.4277751991181</v>
      </c>
      <c r="D101" s="18">
        <f t="shared" si="5"/>
        <v>7.9228555503982365</v>
      </c>
      <c r="E101" s="27">
        <f t="shared" si="6"/>
        <v>132.79714444960177</v>
      </c>
      <c r="F101" s="18">
        <f t="shared" si="9"/>
        <v>140.72</v>
      </c>
    </row>
    <row r="102" spans="1:6" x14ac:dyDescent="0.25">
      <c r="A102" s="13">
        <v>93</v>
      </c>
      <c r="B102" s="16">
        <f t="shared" si="11"/>
        <v>46934</v>
      </c>
      <c r="C102" s="18">
        <f t="shared" si="8"/>
        <v>3828.6306307495161</v>
      </c>
      <c r="D102" s="18">
        <f t="shared" si="5"/>
        <v>7.6572612614990323</v>
      </c>
      <c r="E102" s="27">
        <f t="shared" si="6"/>
        <v>133.06273873850097</v>
      </c>
      <c r="F102" s="18">
        <f t="shared" si="9"/>
        <v>140.72</v>
      </c>
    </row>
    <row r="103" spans="1:6" x14ac:dyDescent="0.25">
      <c r="A103" s="13">
        <v>94</v>
      </c>
      <c r="B103" s="16">
        <f t="shared" si="11"/>
        <v>46965</v>
      </c>
      <c r="C103" s="18">
        <f t="shared" si="8"/>
        <v>3695.5678920110149</v>
      </c>
      <c r="D103" s="18">
        <f t="shared" si="5"/>
        <v>7.3911357840220298</v>
      </c>
      <c r="E103" s="27">
        <f t="shared" si="6"/>
        <v>133.32886421597797</v>
      </c>
      <c r="F103" s="18">
        <f t="shared" si="9"/>
        <v>140.72</v>
      </c>
    </row>
    <row r="104" spans="1:6" x14ac:dyDescent="0.25">
      <c r="A104" s="13">
        <v>95</v>
      </c>
      <c r="B104" s="16">
        <f t="shared" si="11"/>
        <v>46996</v>
      </c>
      <c r="C104" s="18">
        <f t="shared" si="8"/>
        <v>3562.2390277950371</v>
      </c>
      <c r="D104" s="18">
        <f t="shared" si="5"/>
        <v>7.1244780555900746</v>
      </c>
      <c r="E104" s="27">
        <f t="shared" si="6"/>
        <v>133.59552194440994</v>
      </c>
      <c r="F104" s="18">
        <f t="shared" si="9"/>
        <v>140.72</v>
      </c>
    </row>
    <row r="105" spans="1:6" x14ac:dyDescent="0.25">
      <c r="A105" s="13">
        <v>96</v>
      </c>
      <c r="B105" s="16">
        <f t="shared" si="11"/>
        <v>47026</v>
      </c>
      <c r="C105" s="18">
        <f t="shared" si="8"/>
        <v>3428.6435058506272</v>
      </c>
      <c r="D105" s="18">
        <f t="shared" si="5"/>
        <v>6.8572870117012545</v>
      </c>
      <c r="E105" s="27">
        <f t="shared" si="6"/>
        <v>133.86271298829874</v>
      </c>
      <c r="F105" s="18">
        <f t="shared" si="9"/>
        <v>140.72</v>
      </c>
    </row>
    <row r="106" spans="1:6" x14ac:dyDescent="0.25">
      <c r="A106" s="13">
        <v>97</v>
      </c>
      <c r="B106" s="16">
        <f t="shared" si="11"/>
        <v>47057</v>
      </c>
      <c r="C106" s="18">
        <f t="shared" si="8"/>
        <v>3294.7807928623283</v>
      </c>
      <c r="D106" s="18">
        <f t="shared" si="5"/>
        <v>6.589561585724657</v>
      </c>
      <c r="E106" s="27">
        <f t="shared" si="6"/>
        <v>134.13043841427535</v>
      </c>
      <c r="F106" s="18">
        <f t="shared" si="9"/>
        <v>140.72</v>
      </c>
    </row>
    <row r="107" spans="1:6" x14ac:dyDescent="0.25">
      <c r="A107" s="13">
        <v>98</v>
      </c>
      <c r="B107" s="16">
        <f t="shared" si="11"/>
        <v>47087</v>
      </c>
      <c r="C107" s="18">
        <f t="shared" si="8"/>
        <v>3160.6503544480529</v>
      </c>
      <c r="D107" s="18">
        <f t="shared" si="5"/>
        <v>6.3213007088961062</v>
      </c>
      <c r="E107" s="27">
        <f t="shared" si="6"/>
        <v>134.3986992911039</v>
      </c>
      <c r="F107" s="18">
        <f t="shared" si="9"/>
        <v>140.72</v>
      </c>
    </row>
    <row r="108" spans="1:6" x14ac:dyDescent="0.25">
      <c r="A108" s="13">
        <v>99</v>
      </c>
      <c r="B108" s="16">
        <f t="shared" si="11"/>
        <v>47118</v>
      </c>
      <c r="C108" s="18">
        <f t="shared" si="8"/>
        <v>3026.2516551569488</v>
      </c>
      <c r="D108" s="18">
        <f t="shared" si="5"/>
        <v>6.0525033103138979</v>
      </c>
      <c r="E108" s="27">
        <f t="shared" si="6"/>
        <v>134.66749668968609</v>
      </c>
      <c r="F108" s="18">
        <f t="shared" si="9"/>
        <v>140.72</v>
      </c>
    </row>
    <row r="109" spans="1:6" x14ac:dyDescent="0.25">
      <c r="A109" s="13">
        <v>100</v>
      </c>
      <c r="B109" s="16">
        <f t="shared" si="11"/>
        <v>47149</v>
      </c>
      <c r="C109" s="18">
        <f t="shared" si="8"/>
        <v>2891.5841584672626</v>
      </c>
      <c r="D109" s="18">
        <f t="shared" si="5"/>
        <v>5.7831683169345256</v>
      </c>
      <c r="E109" s="27">
        <f t="shared" si="6"/>
        <v>134.93683168306546</v>
      </c>
      <c r="F109" s="18">
        <f t="shared" si="9"/>
        <v>140.72</v>
      </c>
    </row>
    <row r="110" spans="1:6" x14ac:dyDescent="0.25">
      <c r="A110" s="13">
        <v>101</v>
      </c>
      <c r="B110" s="16">
        <f t="shared" si="11"/>
        <v>47177</v>
      </c>
      <c r="C110" s="18">
        <f t="shared" si="8"/>
        <v>2756.647326784197</v>
      </c>
      <c r="D110" s="18">
        <f t="shared" si="5"/>
        <v>5.5132946535683942</v>
      </c>
      <c r="E110" s="27">
        <f t="shared" si="6"/>
        <v>135.20670534643159</v>
      </c>
      <c r="F110" s="18">
        <f t="shared" si="9"/>
        <v>140.72</v>
      </c>
    </row>
    <row r="111" spans="1:6" x14ac:dyDescent="0.25">
      <c r="A111" s="13">
        <v>102</v>
      </c>
      <c r="B111" s="16">
        <f t="shared" si="11"/>
        <v>47208</v>
      </c>
      <c r="C111" s="18">
        <f t="shared" si="8"/>
        <v>2621.4406214377655</v>
      </c>
      <c r="D111" s="18">
        <f t="shared" si="5"/>
        <v>5.2428812428755309</v>
      </c>
      <c r="E111" s="27">
        <f t="shared" si="6"/>
        <v>135.47711875712446</v>
      </c>
      <c r="F111" s="18">
        <f t="shared" si="9"/>
        <v>140.72</v>
      </c>
    </row>
    <row r="112" spans="1:6" x14ac:dyDescent="0.25">
      <c r="A112" s="13">
        <v>103</v>
      </c>
      <c r="B112" s="16">
        <f t="shared" si="11"/>
        <v>47238</v>
      </c>
      <c r="C112" s="18">
        <f t="shared" si="8"/>
        <v>2485.9635026806409</v>
      </c>
      <c r="D112" s="18">
        <f t="shared" si="5"/>
        <v>4.9719270053612821</v>
      </c>
      <c r="E112" s="27">
        <f t="shared" si="6"/>
        <v>135.7480729946387</v>
      </c>
      <c r="F112" s="18">
        <f t="shared" si="9"/>
        <v>140.72</v>
      </c>
    </row>
    <row r="113" spans="1:6" x14ac:dyDescent="0.25">
      <c r="A113" s="13">
        <v>104</v>
      </c>
      <c r="B113" s="16">
        <f t="shared" si="11"/>
        <v>47269</v>
      </c>
      <c r="C113" s="18">
        <f t="shared" si="8"/>
        <v>2350.2154296860022</v>
      </c>
      <c r="D113" s="18">
        <f t="shared" si="5"/>
        <v>4.7004308593720046</v>
      </c>
      <c r="E113" s="27">
        <f t="shared" si="6"/>
        <v>136.01956914062799</v>
      </c>
      <c r="F113" s="18">
        <f t="shared" si="9"/>
        <v>140.72</v>
      </c>
    </row>
    <row r="114" spans="1:6" x14ac:dyDescent="0.25">
      <c r="A114" s="13">
        <v>105</v>
      </c>
      <c r="B114" s="16">
        <f t="shared" si="11"/>
        <v>47299</v>
      </c>
      <c r="C114" s="18">
        <f t="shared" si="8"/>
        <v>2214.1958605453742</v>
      </c>
      <c r="D114" s="18">
        <f t="shared" si="5"/>
        <v>4.4283917210907484</v>
      </c>
      <c r="E114" s="27">
        <f t="shared" si="6"/>
        <v>136.29160827890925</v>
      </c>
      <c r="F114" s="18">
        <f t="shared" si="9"/>
        <v>140.72</v>
      </c>
    </row>
    <row r="115" spans="1:6" x14ac:dyDescent="0.25">
      <c r="A115" s="13">
        <v>106</v>
      </c>
      <c r="B115" s="16">
        <f t="shared" si="11"/>
        <v>47330</v>
      </c>
      <c r="C115" s="18">
        <f t="shared" si="8"/>
        <v>2077.9042522664649</v>
      </c>
      <c r="D115" s="18">
        <f t="shared" si="5"/>
        <v>4.1558085045329296</v>
      </c>
      <c r="E115" s="27">
        <f t="shared" si="6"/>
        <v>136.56419149546707</v>
      </c>
      <c r="F115" s="18">
        <f t="shared" si="9"/>
        <v>140.72</v>
      </c>
    </row>
    <row r="116" spans="1:6" x14ac:dyDescent="0.25">
      <c r="A116" s="13">
        <v>107</v>
      </c>
      <c r="B116" s="16">
        <f t="shared" si="11"/>
        <v>47361</v>
      </c>
      <c r="C116" s="18">
        <f t="shared" si="8"/>
        <v>1941.3400607709978</v>
      </c>
      <c r="D116" s="18">
        <f t="shared" si="5"/>
        <v>3.8826801215419957</v>
      </c>
      <c r="E116" s="27">
        <f t="shared" si="6"/>
        <v>136.837319878458</v>
      </c>
      <c r="F116" s="18">
        <f t="shared" si="9"/>
        <v>140.72</v>
      </c>
    </row>
    <row r="117" spans="1:6" x14ac:dyDescent="0.25">
      <c r="A117" s="13">
        <v>108</v>
      </c>
      <c r="B117" s="16">
        <f t="shared" si="11"/>
        <v>47391</v>
      </c>
      <c r="C117" s="18">
        <f t="shared" si="8"/>
        <v>1804.5027408925398</v>
      </c>
      <c r="D117" s="18">
        <f t="shared" si="5"/>
        <v>3.6090054817850796</v>
      </c>
      <c r="E117" s="27">
        <f t="shared" si="6"/>
        <v>137.11099451821491</v>
      </c>
      <c r="F117" s="18">
        <f t="shared" si="9"/>
        <v>140.72</v>
      </c>
    </row>
    <row r="118" spans="1:6" x14ac:dyDescent="0.25">
      <c r="A118" s="13">
        <v>109</v>
      </c>
      <c r="B118" s="16">
        <f t="shared" si="11"/>
        <v>47422</v>
      </c>
      <c r="C118" s="18">
        <f t="shared" si="8"/>
        <v>1667.3917463743248</v>
      </c>
      <c r="D118" s="18">
        <f t="shared" si="5"/>
        <v>3.3347834927486497</v>
      </c>
      <c r="E118" s="27">
        <f t="shared" si="6"/>
        <v>137.38521650725136</v>
      </c>
      <c r="F118" s="18">
        <f t="shared" si="9"/>
        <v>140.72</v>
      </c>
    </row>
    <row r="119" spans="1:6" x14ac:dyDescent="0.25">
      <c r="A119" s="13">
        <v>110</v>
      </c>
      <c r="B119" s="16">
        <f t="shared" si="11"/>
        <v>47452</v>
      </c>
      <c r="C119" s="18">
        <f t="shared" si="8"/>
        <v>1530.0065298670734</v>
      </c>
      <c r="D119" s="18">
        <f t="shared" si="5"/>
        <v>3.0600130597341466</v>
      </c>
      <c r="E119" s="27">
        <f t="shared" si="6"/>
        <v>137.65998694026584</v>
      </c>
      <c r="F119" s="18">
        <f t="shared" si="9"/>
        <v>140.72</v>
      </c>
    </row>
    <row r="120" spans="1:6" x14ac:dyDescent="0.25">
      <c r="A120" s="13">
        <v>111</v>
      </c>
      <c r="B120" s="16">
        <f t="shared" si="11"/>
        <v>47483</v>
      </c>
      <c r="C120" s="18">
        <f t="shared" si="8"/>
        <v>1392.3465429268076</v>
      </c>
      <c r="D120" s="18">
        <f t="shared" si="5"/>
        <v>2.7846930858536152</v>
      </c>
      <c r="E120" s="27">
        <f t="shared" si="6"/>
        <v>137.93530691414639</v>
      </c>
      <c r="F120" s="18">
        <f t="shared" si="9"/>
        <v>140.72</v>
      </c>
    </row>
    <row r="121" spans="1:6" x14ac:dyDescent="0.25">
      <c r="A121" s="13">
        <v>112</v>
      </c>
      <c r="B121" s="16">
        <f t="shared" si="11"/>
        <v>47514</v>
      </c>
      <c r="C121" s="18">
        <f t="shared" si="8"/>
        <v>1254.4112360126612</v>
      </c>
      <c r="D121" s="18">
        <f t="shared" si="5"/>
        <v>2.5088224720253227</v>
      </c>
      <c r="E121" s="27">
        <f t="shared" si="6"/>
        <v>138.21117752797468</v>
      </c>
      <c r="F121" s="18">
        <f t="shared" si="9"/>
        <v>140.72</v>
      </c>
    </row>
    <row r="122" spans="1:6" x14ac:dyDescent="0.25">
      <c r="A122" s="13">
        <v>113</v>
      </c>
      <c r="B122" s="16">
        <f t="shared" si="11"/>
        <v>47542</v>
      </c>
      <c r="C122" s="18">
        <f t="shared" si="8"/>
        <v>1116.2000584846865</v>
      </c>
      <c r="D122" s="18">
        <f t="shared" si="5"/>
        <v>2.232400116969373</v>
      </c>
      <c r="E122" s="27">
        <f t="shared" si="6"/>
        <v>138.48759988303061</v>
      </c>
      <c r="F122" s="18">
        <f t="shared" si="9"/>
        <v>140.72</v>
      </c>
    </row>
    <row r="123" spans="1:6" x14ac:dyDescent="0.25">
      <c r="A123" s="13">
        <v>114</v>
      </c>
      <c r="B123" s="16">
        <f t="shared" si="11"/>
        <v>47573</v>
      </c>
      <c r="C123" s="18">
        <f t="shared" si="8"/>
        <v>977.71245860165584</v>
      </c>
      <c r="D123" s="18">
        <f t="shared" si="5"/>
        <v>1.9554249172033118</v>
      </c>
      <c r="E123" s="27">
        <f t="shared" si="6"/>
        <v>138.76457508279668</v>
      </c>
      <c r="F123" s="18">
        <f t="shared" si="9"/>
        <v>140.72</v>
      </c>
    </row>
    <row r="124" spans="1:6" x14ac:dyDescent="0.25">
      <c r="A124" s="13">
        <v>115</v>
      </c>
      <c r="B124" s="16">
        <f t="shared" si="11"/>
        <v>47603</v>
      </c>
      <c r="C124" s="18">
        <f t="shared" si="8"/>
        <v>838.94788351885916</v>
      </c>
      <c r="D124" s="18">
        <f t="shared" si="5"/>
        <v>1.6778957670377184</v>
      </c>
      <c r="E124" s="27">
        <f t="shared" si="6"/>
        <v>139.04210423296229</v>
      </c>
      <c r="F124" s="18">
        <f t="shared" si="9"/>
        <v>140.72</v>
      </c>
    </row>
    <row r="125" spans="1:6" x14ac:dyDescent="0.25">
      <c r="A125" s="13">
        <v>116</v>
      </c>
      <c r="B125" s="16">
        <f t="shared" si="11"/>
        <v>47634</v>
      </c>
      <c r="C125" s="18">
        <f t="shared" si="8"/>
        <v>699.90577928589687</v>
      </c>
      <c r="D125" s="18">
        <f t="shared" si="5"/>
        <v>1.3998115585717938</v>
      </c>
      <c r="E125" s="27">
        <f t="shared" si="6"/>
        <v>139.3201884414282</v>
      </c>
      <c r="F125" s="18">
        <f t="shared" si="9"/>
        <v>140.72</v>
      </c>
    </row>
    <row r="126" spans="1:6" x14ac:dyDescent="0.25">
      <c r="A126" s="13">
        <v>117</v>
      </c>
      <c r="B126" s="16">
        <f t="shared" si="11"/>
        <v>47664</v>
      </c>
      <c r="C126" s="18">
        <f t="shared" si="8"/>
        <v>560.5855908444687</v>
      </c>
      <c r="D126" s="18">
        <f t="shared" si="5"/>
        <v>1.1211711816889374</v>
      </c>
      <c r="E126" s="27">
        <f t="shared" si="6"/>
        <v>139.59882881831106</v>
      </c>
      <c r="F126" s="18">
        <f t="shared" si="9"/>
        <v>140.72</v>
      </c>
    </row>
    <row r="127" spans="1:6" x14ac:dyDescent="0.25">
      <c r="A127" s="13">
        <v>118</v>
      </c>
      <c r="B127" s="16">
        <f t="shared" si="11"/>
        <v>47695</v>
      </c>
      <c r="C127" s="18">
        <f t="shared" si="8"/>
        <v>420.98676202615763</v>
      </c>
      <c r="D127" s="18">
        <f t="shared" si="5"/>
        <v>0.84197352405231529</v>
      </c>
      <c r="E127" s="27">
        <f t="shared" si="6"/>
        <v>139.87802647594768</v>
      </c>
      <c r="F127" s="18">
        <f t="shared" si="9"/>
        <v>140.72</v>
      </c>
    </row>
    <row r="128" spans="1:6" x14ac:dyDescent="0.25">
      <c r="A128" s="13">
        <v>119</v>
      </c>
      <c r="B128" s="16">
        <f t="shared" si="11"/>
        <v>47726</v>
      </c>
      <c r="C128" s="18">
        <f t="shared" si="8"/>
        <v>281.10873555020999</v>
      </c>
      <c r="D128" s="18">
        <f t="shared" si="5"/>
        <v>0.56221747110041997</v>
      </c>
      <c r="E128" s="27">
        <f t="shared" si="6"/>
        <v>140.15778252889959</v>
      </c>
      <c r="F128" s="18">
        <f t="shared" si="9"/>
        <v>140.72</v>
      </c>
    </row>
    <row r="129" spans="1:6" ht="15.75" thickBot="1" x14ac:dyDescent="0.3">
      <c r="A129" s="14">
        <v>120</v>
      </c>
      <c r="B129" s="16">
        <f t="shared" si="11"/>
        <v>47756</v>
      </c>
      <c r="C129" s="19">
        <f t="shared" si="8"/>
        <v>140.9509530213104</v>
      </c>
      <c r="D129" s="19">
        <f t="shared" si="5"/>
        <v>0.28190190604262078</v>
      </c>
      <c r="E129" s="28">
        <f>C129</f>
        <v>140.9509530213104</v>
      </c>
      <c r="F129" s="19">
        <f>D129+E129</f>
        <v>141.23285492735303</v>
      </c>
    </row>
    <row r="130" spans="1:6" ht="15.75" thickBot="1" x14ac:dyDescent="0.3">
      <c r="A130" s="8"/>
      <c r="B130" s="9"/>
      <c r="C130" s="9"/>
      <c r="D130" s="31">
        <f>SUM(D10:D129)</f>
        <v>1886.9128549273514</v>
      </c>
      <c r="E130" s="32">
        <f>SUM(E10:E129)</f>
        <v>15000.000000000004</v>
      </c>
      <c r="F130" s="31">
        <f>SUM(F10:F129)</f>
        <v>16886.912854927323</v>
      </c>
    </row>
  </sheetData>
  <mergeCells count="7">
    <mergeCell ref="A8:F8"/>
    <mergeCell ref="A6:D6"/>
    <mergeCell ref="A7:D7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 Emprunt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MACORPS</dc:creator>
  <cp:lastModifiedBy>Benoît Frueh</cp:lastModifiedBy>
  <cp:lastPrinted>2018-02-26T11:52:19Z</cp:lastPrinted>
  <dcterms:created xsi:type="dcterms:W3CDTF">2018-02-26T11:17:55Z</dcterms:created>
  <dcterms:modified xsi:type="dcterms:W3CDTF">2020-07-05T12:53:11Z</dcterms:modified>
</cp:coreProperties>
</file>